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7" i="1"/>
  <c r="G27"/>
  <c r="H27"/>
  <c r="E27"/>
  <c r="J88"/>
  <c r="H113"/>
  <c r="J123"/>
  <c r="J122"/>
  <c r="J121"/>
  <c r="J120"/>
  <c r="J119"/>
  <c r="J118"/>
  <c r="J117"/>
  <c r="J116"/>
  <c r="J115"/>
  <c r="J112"/>
  <c r="J99"/>
  <c r="J93"/>
  <c r="J72"/>
  <c r="J30"/>
  <c r="J31"/>
  <c r="J32"/>
  <c r="J33"/>
  <c r="J34"/>
  <c r="J35"/>
  <c r="J29"/>
  <c r="I126" l="1"/>
  <c r="J144"/>
  <c r="J145"/>
  <c r="J146"/>
  <c r="J147"/>
  <c r="J142"/>
  <c r="J143"/>
  <c r="J141"/>
  <c r="J140"/>
  <c r="J139"/>
  <c r="F68"/>
  <c r="G68"/>
  <c r="H68"/>
  <c r="E68"/>
  <c r="F51"/>
  <c r="G51"/>
  <c r="H51"/>
  <c r="E51"/>
  <c r="F46"/>
  <c r="F45" s="1"/>
  <c r="G46"/>
  <c r="H46"/>
  <c r="H45" s="1"/>
  <c r="E46"/>
  <c r="E45" s="1"/>
  <c r="J48"/>
  <c r="F38"/>
  <c r="G38"/>
  <c r="H38"/>
  <c r="E38"/>
  <c r="J40"/>
  <c r="J20"/>
  <c r="F16"/>
  <c r="G16"/>
  <c r="H16"/>
  <c r="E16"/>
  <c r="G45" l="1"/>
  <c r="J51"/>
  <c r="F26"/>
  <c r="H26"/>
  <c r="G26"/>
  <c r="E26"/>
  <c r="J27"/>
  <c r="F113"/>
  <c r="G113"/>
  <c r="E113"/>
  <c r="F132"/>
  <c r="G132"/>
  <c r="H132"/>
  <c r="E132"/>
  <c r="J134"/>
  <c r="J129"/>
  <c r="F127"/>
  <c r="G127"/>
  <c r="H127"/>
  <c r="E127"/>
  <c r="F107"/>
  <c r="G107"/>
  <c r="H107"/>
  <c r="J110"/>
  <c r="J109"/>
  <c r="E107"/>
  <c r="J103"/>
  <c r="J102"/>
  <c r="F100"/>
  <c r="G100"/>
  <c r="H100"/>
  <c r="E100"/>
  <c r="J94"/>
  <c r="J91"/>
  <c r="J85"/>
  <c r="J82"/>
  <c r="J79"/>
  <c r="J76"/>
  <c r="J73"/>
  <c r="J97"/>
  <c r="J70"/>
  <c r="F62"/>
  <c r="G62"/>
  <c r="H62"/>
  <c r="J65"/>
  <c r="J64"/>
  <c r="E62"/>
  <c r="F56"/>
  <c r="G56"/>
  <c r="H56"/>
  <c r="E56"/>
  <c r="J59"/>
  <c r="J58"/>
  <c r="J52"/>
  <c r="J42"/>
  <c r="J41"/>
  <c r="F11"/>
  <c r="G11"/>
  <c r="H11"/>
  <c r="F21"/>
  <c r="G21"/>
  <c r="H21"/>
  <c r="E21"/>
  <c r="J23"/>
  <c r="J18"/>
  <c r="E11"/>
  <c r="J13"/>
  <c r="H126" l="1"/>
  <c r="F55"/>
  <c r="E126"/>
  <c r="H55"/>
  <c r="E55"/>
  <c r="G126"/>
  <c r="F126"/>
  <c r="G55"/>
  <c r="J45"/>
  <c r="G106"/>
  <c r="E106"/>
  <c r="F106"/>
  <c r="J113"/>
  <c r="H106"/>
  <c r="F10"/>
  <c r="G10"/>
  <c r="J127"/>
  <c r="H10"/>
  <c r="J132"/>
  <c r="J107"/>
  <c r="J100"/>
  <c r="J68"/>
  <c r="J62"/>
  <c r="J56"/>
  <c r="E10"/>
  <c r="J21"/>
  <c r="J46"/>
  <c r="J38"/>
  <c r="J16"/>
  <c r="J11"/>
  <c r="J126" l="1"/>
  <c r="J26"/>
  <c r="J106"/>
  <c r="F9"/>
  <c r="J55"/>
  <c r="G9"/>
  <c r="H9"/>
  <c r="J10"/>
  <c r="E9"/>
  <c r="J9" l="1"/>
</calcChain>
</file>

<file path=xl/sharedStrings.xml><?xml version="1.0" encoding="utf-8"?>
<sst xmlns="http://schemas.openxmlformats.org/spreadsheetml/2006/main" count="256" uniqueCount="232">
  <si>
    <t>№ п/п</t>
  </si>
  <si>
    <t>Кассовые расходы в разрезе источников финансирования, тыс. рублей</t>
  </si>
  <si>
    <t>краевой бюджет</t>
  </si>
  <si>
    <t>бюджеты государственных внебюджетных фондов</t>
  </si>
  <si>
    <t>местные бюджеты</t>
  </si>
  <si>
    <t>средства юридических лиц</t>
  </si>
  <si>
    <t>оценка выпадающих доходов</t>
  </si>
  <si>
    <t>План начала реализации мероприятия / факт начала реализации мероприятия</t>
  </si>
  <si>
    <t xml:space="preserve">Наименование основного мероприятия подпрограммы (Программы), мероприятия подпрограммы (Программы), контрольного 
события
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</si>
  <si>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</si>
  <si>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4.1.</t>
  </si>
  <si>
    <t>4.</t>
  </si>
  <si>
    <t>Итого (Графа 5+6+7+8)</t>
  </si>
  <si>
    <t>Сведения о ходе реализации основного мероприятия 1:</t>
  </si>
  <si>
    <t>4.1.2.</t>
  </si>
  <si>
    <t>Расходы на выплаты по оплате труда работников органов местного самоуправления Ипатовского муниципального района Ставропольского края, органов местной администрации</t>
  </si>
  <si>
    <t>4.2.</t>
  </si>
  <si>
    <t>Сведения о ходе реализации основного мероприятия 2:</t>
  </si>
  <si>
    <t>4.2.1.</t>
  </si>
  <si>
    <t>4.2.2.</t>
  </si>
  <si>
    <t>4.3.</t>
  </si>
  <si>
    <t>4.3.1.</t>
  </si>
  <si>
    <t>5.</t>
  </si>
  <si>
    <t>2.</t>
  </si>
  <si>
    <t>2.1.</t>
  </si>
  <si>
    <t>2.1.1.</t>
  </si>
  <si>
    <t>2.2.</t>
  </si>
  <si>
    <t>2.2.1.</t>
  </si>
  <si>
    <t>3.</t>
  </si>
  <si>
    <t>1.</t>
  </si>
  <si>
    <t>Таблица 8</t>
  </si>
  <si>
    <t>5.1.</t>
  </si>
  <si>
    <t>5.1.1.</t>
  </si>
  <si>
    <t>5.1.2.</t>
  </si>
  <si>
    <t>5.1.3.</t>
  </si>
  <si>
    <t>5.2.</t>
  </si>
  <si>
    <t>5.2.1.</t>
  </si>
  <si>
    <t>Расходы на обеспечение функций органов местного самоуправления Ипатовского муницицпального района Ставропольского края, органов местной администрации</t>
  </si>
  <si>
    <t>5.2.2.</t>
  </si>
  <si>
    <t>1.1.</t>
  </si>
  <si>
    <t>6.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</si>
  <si>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муниципальном районе Ставропольского края"</t>
  </si>
  <si>
    <t>6.1.</t>
  </si>
  <si>
    <t>Подпрограмма "Развитие малого и среднего предпринимательства на территории Ипатовского муниципального района Ставропольского края"</t>
  </si>
  <si>
    <t>Основное мероприятие 1: Совершенствование деятельности органов местного самоуправления Ипатовского муниципального района Ставропольского края по поддержке малого и смреднего предпринимательства</t>
  </si>
  <si>
    <t>6.1.1.</t>
  </si>
  <si>
    <t>Организация и проведение районных мероприятий, участие в краевых мероприятиях</t>
  </si>
  <si>
    <t>6.2.</t>
  </si>
  <si>
    <t>6.2.1.</t>
  </si>
  <si>
    <t>Основное мероприятие 2: Создание условий доступа субъектов малого и среднего предпринимательства к финансовым ресурсам</t>
  </si>
  <si>
    <t>Обеспечение субъектов малого и среднего предпринимательства Ипатовского района финансовой поддержкой за счет средств бюджета Ипатовского муниципального района Ставропольского края в виде грантов</t>
  </si>
  <si>
    <t>6.3.</t>
  </si>
  <si>
    <t>Основное мероприятие 3: Информационная и консультационная поддержка малого и среднего предпринимательства</t>
  </si>
  <si>
    <t>6.3.1.</t>
  </si>
  <si>
    <t>Расходы связанные с информационной деятельностью</t>
  </si>
  <si>
    <t>Подпрограмма "Развитие потребительского рынка в Ипатовском муниципальном районе Ставропольского края"</t>
  </si>
  <si>
    <t xml:space="preserve">Привлечение к участию во всероссийских и региональных конкурсах, семинарах 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</si>
  <si>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услуг"</t>
  </si>
  <si>
    <t>Основное мероприятие 1: Обеспечение деятельности многофункционального центра предоставления государственных и муниципальных услуг в г. Ипатово</t>
  </si>
  <si>
    <t xml:space="preserve">Подпрограмма " Обеспечение реализации программы и иные мероприятия" </t>
  </si>
  <si>
    <t xml:space="preserve">Сведения о ходе реализации основного мероприятия 1: </t>
  </si>
  <si>
    <t>Основное мероприятие 2: Расходы в рамках обеспечения деятельности администрации Ипатовского муниципального района Ставропольского края</t>
  </si>
  <si>
    <t xml:space="preserve">Сведения о ходе реализации основного мероприятия 2: </t>
  </si>
  <si>
    <t>Основное мероприятие 3: Расходы связанные с передачей полномочий</t>
  </si>
  <si>
    <t xml:space="preserve">Сведения о ходе реализации основного мероприятия 3: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</si>
  <si>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</si>
  <si>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сельскохозяйственной переписи в 2016 году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</si>
  <si>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</si>
  <si>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</si>
  <si>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Обеспечение деятельности депутатов Думы Ставропольского края и их помощников в избирательном округе</t>
  </si>
  <si>
    <t>Формирование, содержание и использование Архивного фонда Ставропольского края</t>
  </si>
  <si>
    <t>Осуществление отдельных государственных полномочий Ставропольского края по созданию административных комиссий</t>
  </si>
  <si>
    <t>Организация проведения на территории Ставропольского края мероприятий по отлову и содержанию безнадзорных животных</t>
  </si>
  <si>
    <t>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</si>
  <si>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4: Прочие расходы в рамках обеспечения деятельности администрации Ипатовского муниципального района Ставропольского края</t>
  </si>
  <si>
    <t xml:space="preserve">Сведения о ходе реализации основного мероприятия 4: </t>
  </si>
  <si>
    <t>Прочие мероприятия</t>
  </si>
  <si>
    <t>Подпрограмма " Формирование благоприятного инвестиционного климата и положительного имиджа Ипатовского муниципального района Ставропольского края"</t>
  </si>
  <si>
    <t>Основное мероприятие 1: создание благоприятной для инвестиций административной среды</t>
  </si>
  <si>
    <t>Обеспечение обучения и повышения квалификации специалистов</t>
  </si>
  <si>
    <t>Оказание информационной и консультативной поддержки субъектам инвестиционной деятельности</t>
  </si>
  <si>
    <t>Подпрограмма "Развитие сельского хозяйства в Ипатовском муниципальном районе Ставропольского края"</t>
  </si>
  <si>
    <t>Основное мероприятие 1: Организация соревнования и поощрение победителей среди сельскохозяйственных организаций Ипатовского района"</t>
  </si>
  <si>
    <t>Расходы на подведение итогов соревнования</t>
  </si>
  <si>
    <t>Основное мероприятие 2: Совершенствование деятельности органов местного самоуправления по поддержке личных подсобных хозяйств</t>
  </si>
  <si>
    <t>Предоставление субсидий на оказание поддержки личным подсобным хозяйствам на приобретение племенного молодняка овец</t>
  </si>
  <si>
    <t>ВСЕГО:</t>
  </si>
  <si>
    <t>3.1.</t>
  </si>
  <si>
    <t>3.1.1.</t>
  </si>
  <si>
    <t>3.1.2.</t>
  </si>
  <si>
    <t>3.2.</t>
  </si>
  <si>
    <t>3.2.1.</t>
  </si>
  <si>
    <t>1.1.1.</t>
  </si>
  <si>
    <t>1.1.2.</t>
  </si>
  <si>
    <t>1.2.</t>
  </si>
  <si>
    <t>1.2.1.</t>
  </si>
  <si>
    <t>1.2.2.</t>
  </si>
  <si>
    <t>1.3.</t>
  </si>
  <si>
    <t>1.3.1.</t>
  </si>
  <si>
    <t>1.3.2.</t>
  </si>
  <si>
    <t>Строительство магазина в г.Ипатово</t>
  </si>
  <si>
    <t>Основное мероприятие 2: Организация взаимодействия и инвестиционными фондами, банками, специализированными финансовыми учреждениями, организациями и инвидуальными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муниципальном районе Ставропольского края</t>
  </si>
  <si>
    <t>Реконструкция ирригационной системы на основе интенсивного выращивания сельскохозяйственных культур с использованием орошения</t>
  </si>
  <si>
    <t>Строительство цеха по переработке и фасовке овощей</t>
  </si>
  <si>
    <t>Строительство механизированного производственного комплекса</t>
  </si>
  <si>
    <t>Строительство завода по выпуску экологически чистого керамического кирпича на территории Ставропольского края</t>
  </si>
  <si>
    <t>Закладка виноградников 300 га. на территории с.Кевсала Ипатовского района</t>
  </si>
  <si>
    <t>Строительство кирпичного завода мощностью 30 млн.штук условного кирпича в год методом пластичного формирования</t>
  </si>
  <si>
    <t>Реконструкция орошаемого участка, площадью 239, 8 га.в ООО АПК "Юг-Агропрогресс"</t>
  </si>
  <si>
    <t>Приложение №1</t>
  </si>
  <si>
    <t>Контрольное событие 1:</t>
  </si>
  <si>
    <t>Контрольное событие 2:</t>
  </si>
  <si>
    <t>5.2.3.</t>
  </si>
  <si>
    <t>2.1.2.</t>
  </si>
  <si>
    <t>Контрольное событие 3:</t>
  </si>
  <si>
    <t>Контрольное событие 4:</t>
  </si>
  <si>
    <t>Контрольное событие 5:</t>
  </si>
  <si>
    <t>Контрольное событие 6:</t>
  </si>
  <si>
    <t>Контрольное событие 7:</t>
  </si>
  <si>
    <t>Контрольное событие 8:</t>
  </si>
  <si>
    <t xml:space="preserve">Мониторинг реализации Программ Ипатовского муниципального района Ставропольского края за 1 полугодие 2017 г. </t>
  </si>
  <si>
    <t>Расходы на обеспечение деятельности (оказание услуг) муниципальных учреждений</t>
  </si>
  <si>
    <t>4.1.3.</t>
  </si>
  <si>
    <t>4.1.4.</t>
  </si>
  <si>
    <t>6.1.2.</t>
  </si>
  <si>
    <t>Субсидия для погашения кредиторской задолженности</t>
  </si>
  <si>
    <t>Основное мероприятие 2: Создание условий для развития потребительского рынка Ипатовского муниципального района</t>
  </si>
  <si>
    <t>Основное мероприятие 1: Создание комфортных условий населению Ипатовского муниципального района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</si>
  <si>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 2: Оптимизация предоставления государственных и муниципальных услуг в Ипатовском муниципальном районе Ставропольского края</t>
  </si>
  <si>
    <t>Перевод муниципальных услуг в электронную форму</t>
  </si>
  <si>
    <t>Количество оказанных услуг сотрудниками МКУ "Многофункциональтный центр предоставления государственных и муниципальных услуг" Ипатовского муниципального района Ставропольского края</t>
  </si>
  <si>
    <t>Доля населения , имеющего доступ к получению государственных и муниципальных услуг по принципу «одного окна» по месту пребывания, в том числе на базе  многофункционального центра</t>
  </si>
  <si>
    <t>Основное мероприятие 1: Глава муниципального образования</t>
  </si>
  <si>
    <t>Расходы на обеспечение функций органов местного самоуправления Ипатовского муниципального района Ставропольского края</t>
  </si>
  <si>
    <t>Расходы на выплаты по оплате труда работников органов местного самоуправления Ипатовского муниципального района Ставропольского края</t>
  </si>
  <si>
    <t xml:space="preserve">Обеспечение деятельности комиссий по делам несовершеннолетних и защите их прав </t>
  </si>
  <si>
    <t>Основное мероприятие 3: Осуществление переданных государственных полномочий</t>
  </si>
  <si>
    <t>Организация и  проведение мероприятий по борьбе с иксодовыми клещами- переносчиками Крымской геморрагической лихорадки в природных биотопах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</si>
  <si>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</si>
  <si>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</si>
  <si>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Субсидии на повышение продуктивности в молочном скотоводстве за счет средств федерального бюджета</t>
  </si>
  <si>
    <t>Субсидии на повышение продуктивности в молочном скотоводстве за счет средств краевого бюджета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</si>
  <si>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понаращиванию маточного поголовья овец) за счет средств федерального бюджета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</si>
  <si>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понаращиванию маточного поголовья овец) за счет средств краевого бюджета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</si>
  <si>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 за счет средств федерального бюджета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</si>
  <si>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 за счет средств краевого бюджета</t>
  </si>
  <si>
    <t xml:space="preserve">Количество субъектов малого и среднего предпринимательства Ипатовского  района  финансовой поддержкой за счет средств бюджета Ипатовского муниципального района Ставропольского края </t>
  </si>
  <si>
    <t>Количество изготовленных информационных материалов, баннеров по вопросам развития и поддержки субъектов малого и среднего предпринимательства</t>
  </si>
  <si>
    <t>Количество введенных объектов с созданием рабочих мест</t>
  </si>
  <si>
    <t>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 и количество изготовленных информационных материалов по вопросам торговли, общественного питания и бытового обслуживания</t>
  </si>
  <si>
    <t>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путем плодотворной деятельности главы администрации Ипатовского муниципального района Ставропольского края</t>
  </si>
  <si>
    <t>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муниципального района Ставропольского края</t>
  </si>
  <si>
    <t>Обеспечение расходов для осуществления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</si>
  <si>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расходов по организации и осуществлению деятельности по опеке и попечительству  в области здравоохранения</t>
  </si>
  <si>
    <r>
      <t xml:space="preserve">Обеспечение деятельности комиссий по делам несовершеннолетних  и защите их прав  в муниципальных районах  и городских округах Ставропольского края, </t>
    </r>
    <r>
      <rPr>
        <sz val="10"/>
        <color rgb="FF000000"/>
        <rFont val="Times New Roman"/>
        <family val="1"/>
        <charset val="204"/>
      </rPr>
      <t>способствующих снижению количества правонарушений, совершенных  несовершеннолетними гражданами</t>
    </r>
  </si>
  <si>
    <t>Обеспечение расходов для выполнения управленческих функций  по реализации отдельных государственных полномочий  в области сельского хозяйства</t>
  </si>
  <si>
    <t>Обеспечение расходов для осуществления деятельности депутатов Думы Ставропольского края и их помощников в избирательном округе</t>
  </si>
  <si>
    <t>Обеспечение расходов для выполнения управленческих функций  по формированию, содержанию и использованию Архивного фонда Ставропольского края</t>
  </si>
  <si>
    <t>Контрольное событие 9:</t>
  </si>
  <si>
    <t>Обеспечение расходов для осуществления отдельных государственных полномочий  Ставропольского края по созданию административных комиссий</t>
  </si>
  <si>
    <t>Контрольное событие 10:</t>
  </si>
  <si>
    <t>Обеспечение расходов для организации проведения на территории Ставропольского края мероприятий по отлову и содержанию безнадзорных животных</t>
  </si>
  <si>
    <t>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</si>
  <si>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 11:</t>
  </si>
  <si>
    <t>Контрольное событие 12:</t>
  </si>
  <si>
    <t>Обеспечение прочих расходов в рамках обеспечения деятельности администрации Ипатовского муниципального района Ставропольского края</t>
  </si>
  <si>
    <t>Обеспечение расходов для осуществления полномочий  по проведению Всероссийской сельскохозяйственной переписи в 2016 году</t>
  </si>
  <si>
    <t>Контрольное событие 13:</t>
  </si>
  <si>
    <t>Количество специалистов администрации района, прошедших обучение по вопросам развития инвестиционной деятельности, количество информационных материалов, баннеров, изготовленных с целью позиционирования инвестиционной деятельности</t>
  </si>
  <si>
    <t>Объем освоенных инвестиций хозяйствующими субъектами всех форм собственности при реализации инвестиционных проектов с созданием рабочих мест</t>
  </si>
  <si>
    <t xml:space="preserve">Выполнение целевых индикаторов, обеспечение достижения основных показателей подпрограммы «Развитие сельского хозяйства в Ипатовском муниципальном районе Ставропольского края», проведение мероприятий, посвященных празднованию «Дня урожая» </t>
  </si>
  <si>
    <t>Объем выплаченных субсидий на оказание поддержки личным подсобным хозяйствам на приобретение племенного молодняка овец</t>
  </si>
  <si>
    <t>Реконструкция здания под развлекательный объект в г.Ипатово</t>
  </si>
  <si>
    <t>Реконструкция здания под  объект общественного питания в г.Ипатово</t>
  </si>
  <si>
    <t>Открытие магазина в г. Ипатово</t>
  </si>
  <si>
    <t>Реконструкция здания под магазин в пос. Залесный</t>
  </si>
  <si>
    <t>Реконструкция здания под магазин в пос. Правокугультинский</t>
  </si>
  <si>
    <t>Строительство овощехранилища мощностью 11 тысяч тонн</t>
  </si>
  <si>
    <t>Модернизация участка по переработке и сушке сыворотки</t>
  </si>
  <si>
    <t xml:space="preserve">освоение денежных средств, выделенных на организацию и  проведение мероприятий по борьбе с иксодовыми клещами- переносчиками Крымской геморрагической лихорадки в природных биотопах </t>
  </si>
  <si>
    <t>2.1.3.</t>
  </si>
  <si>
    <t>2.1.4.</t>
  </si>
  <si>
    <t>2.1.5.</t>
  </si>
  <si>
    <t>2.1.6.</t>
  </si>
  <si>
    <t>2.1.7.</t>
  </si>
  <si>
    <t>2.1.8.</t>
  </si>
  <si>
    <t>2.2.2.</t>
  </si>
  <si>
    <t>2.2.3.</t>
  </si>
  <si>
    <t>2.2.4.</t>
  </si>
  <si>
    <t>3.2.2.</t>
  </si>
  <si>
    <t>4.2.3.</t>
  </si>
  <si>
    <t>4.3.2.</t>
  </si>
  <si>
    <t>4.3.3.</t>
  </si>
  <si>
    <t>4.4.</t>
  </si>
  <si>
    <t>4.4.1.</t>
  </si>
  <si>
    <t>4.4.2.</t>
  </si>
  <si>
    <t>4.4.3.</t>
  </si>
  <si>
    <t>4.5.</t>
  </si>
  <si>
    <t>4.5.1.</t>
  </si>
  <si>
    <t>4.5.2.</t>
  </si>
  <si>
    <t>4.5.3.</t>
  </si>
  <si>
    <t>4.5.4.</t>
  </si>
  <si>
    <t>4.5.5.</t>
  </si>
  <si>
    <t>4.5.6.</t>
  </si>
  <si>
    <t>4.5.7.</t>
  </si>
  <si>
    <t>4.5.8.</t>
  </si>
  <si>
    <t>4.5.9.</t>
  </si>
  <si>
    <t>4.5.10.</t>
  </si>
  <si>
    <t>4.5.11.</t>
  </si>
  <si>
    <t>4.5.12.</t>
  </si>
  <si>
    <t>4.6.</t>
  </si>
  <si>
    <t>4.6.1.</t>
  </si>
  <si>
    <t>4.6.2.</t>
  </si>
  <si>
    <t>4.6.3.</t>
  </si>
  <si>
    <t>5.2.4.</t>
  </si>
  <si>
    <t>5.2.5.</t>
  </si>
  <si>
    <t>5.2.6.</t>
  </si>
  <si>
    <t>5.2.7.</t>
  </si>
  <si>
    <t>5.2.8.</t>
  </si>
  <si>
    <t>5.2.9.</t>
  </si>
  <si>
    <t>5.2.10.</t>
  </si>
  <si>
    <t>6.2.2.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</si>
  <si>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</si>
  <si>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</si>
  <si>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</si>
  <si>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</si>
  <si>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</si>
  <si>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</si>
  <si>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</si>
  <si>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</si>
  <si>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</si>
  <si>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Организация и проведение торжественного мероприятия , посвященного празднованию "Дня российского преджпринимательства"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</si>
</sst>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/>
    <xf numFmtId="2" fontId="1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1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/>
    <xf numFmtId="0" fontId="1" fillId="2" borderId="0" xfId="0" applyFont="1" applyFill="1" applyAlignment="1">
      <alignment wrapText="1"/>
    </xf>
    <xf numFmtId="2" fontId="1" fillId="0" borderId="0" xfId="0" applyNumberFormat="1" applyFont="1" applyFill="1" applyAlignment="1">
      <alignment horizontal="center" vertical="center"/>
    </xf>
    <xf numFmtId="0" fontId="3" fillId="0" borderId="0" xfId="0" applyFont="1"/>
    <xf numFmtId="2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NumberFormat="1" applyFont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>
      <pane xSplit="2" ySplit="7" topLeftCell="C125" activePane="bottomRight" state="frozen"/>
      <selection pane="topRight" activeCell="C1" sqref="C1"/>
      <selection pane="bottomLeft" activeCell="A8" sqref="A8"/>
      <selection pane="bottomRight" activeCell="J126" sqref="J126"/>
    </sheetView>
  </sheetViews>
  <sheetFormatPr defaultRowHeight="15"/>
  <cols>
    <col min="1" max="1" width="5.5703125" customWidth="1"/>
    <col min="2" max="2" width="58.85546875" customWidth="1"/>
    <col min="3" max="3" width="11.5703125" customWidth="1"/>
    <col min="4" max="4" width="14" customWidth="1"/>
    <col min="5" max="5" width="8.7109375" customWidth="1"/>
    <col min="6" max="6" width="9.42578125" customWidth="1"/>
    <col min="7" max="8" width="9.7109375" customWidth="1"/>
    <col min="9" max="9" width="8.42578125" customWidth="1"/>
    <col min="10" max="10" width="10.28515625" customWidth="1"/>
  </cols>
  <sheetData>
    <row r="1" spans="1:11">
      <c r="A1" s="42"/>
      <c r="B1" s="42"/>
      <c r="C1" s="42"/>
      <c r="D1" s="42"/>
      <c r="E1" s="42"/>
      <c r="F1" s="42"/>
      <c r="G1" s="42"/>
      <c r="H1" s="42"/>
      <c r="I1" s="42" t="s">
        <v>109</v>
      </c>
      <c r="J1" s="42"/>
    </row>
    <row r="2" spans="1:11">
      <c r="A2" s="42"/>
      <c r="B2" s="42"/>
      <c r="C2" s="42"/>
      <c r="D2" s="42"/>
      <c r="E2" s="42"/>
      <c r="F2" s="42"/>
      <c r="G2" s="42"/>
      <c r="H2" s="42"/>
      <c r="I2" s="42"/>
      <c r="J2" s="42" t="s">
        <v>30</v>
      </c>
    </row>
    <row r="3" spans="1:11">
      <c r="A3" s="42"/>
      <c r="B3" s="42" t="s">
        <v>120</v>
      </c>
      <c r="C3" s="42"/>
      <c r="D3" s="42"/>
      <c r="E3" s="42"/>
      <c r="F3" s="42"/>
      <c r="G3" s="42"/>
      <c r="H3" s="42"/>
      <c r="I3" s="42"/>
      <c r="J3" s="42"/>
    </row>
    <row r="5" spans="1:11" ht="23.25" customHeight="1">
      <c r="A5" s="46" t="s">
        <v>0</v>
      </c>
      <c r="B5" s="46" t="s">
        <v>8</v>
      </c>
      <c r="C5" s="46" t="s">
        <v>7</v>
      </c>
      <c r="D5" s="46" t="s">
        <v>9</v>
      </c>
      <c r="E5" s="49" t="s">
        <v>1</v>
      </c>
      <c r="F5" s="50"/>
      <c r="G5" s="50"/>
      <c r="H5" s="50"/>
      <c r="I5" s="50"/>
      <c r="J5" s="51"/>
    </row>
    <row r="6" spans="1:11" ht="129.75" customHeight="1">
      <c r="A6" s="47"/>
      <c r="B6" s="47"/>
      <c r="C6" s="47"/>
      <c r="D6" s="48"/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10" t="s">
        <v>12</v>
      </c>
    </row>
    <row r="7" spans="1:1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</row>
    <row r="8" spans="1:11">
      <c r="A8" s="11"/>
      <c r="B8" s="13" t="s">
        <v>86</v>
      </c>
      <c r="C8" s="11"/>
      <c r="D8" s="11"/>
      <c r="E8" s="43"/>
      <c r="F8" s="43"/>
      <c r="G8" s="43"/>
      <c r="H8" s="43"/>
      <c r="I8" s="44"/>
      <c r="J8" s="15"/>
    </row>
    <row r="9" spans="1:11" ht="35.25" customHeight="1">
      <c r="A9" s="1" t="s">
        <v>29</v>
      </c>
      <c r="B9" s="14" t="s">
        <v>41</v>
      </c>
      <c r="C9" s="25">
        <v>42736</v>
      </c>
      <c r="D9" s="25">
        <v>43100</v>
      </c>
      <c r="E9" s="4">
        <f>E10+E26+E45+E55+E106+E126</f>
        <v>2637.13</v>
      </c>
      <c r="F9" s="4">
        <f>F10+F26+F45+F55+F106+F126</f>
        <v>0</v>
      </c>
      <c r="G9" s="4">
        <f>G10+G26+G45+G55+G106+G126</f>
        <v>33526.240000000005</v>
      </c>
      <c r="H9" s="4">
        <f>H10+H26+H45+H55+H106+H126</f>
        <v>320300</v>
      </c>
      <c r="I9" s="4"/>
      <c r="J9" s="4">
        <f>E9+F9+G9+H9</f>
        <v>356463.37</v>
      </c>
      <c r="K9" s="6"/>
    </row>
    <row r="10" spans="1:11" ht="37.5" customHeight="1">
      <c r="A10" s="1"/>
      <c r="B10" s="14" t="s">
        <v>43</v>
      </c>
      <c r="C10" s="25">
        <v>42736</v>
      </c>
      <c r="D10" s="25">
        <v>42736</v>
      </c>
      <c r="E10" s="4">
        <f>E11+E16+E21</f>
        <v>0</v>
      </c>
      <c r="F10" s="4">
        <f>F11+F16+F21</f>
        <v>0</v>
      </c>
      <c r="G10" s="4">
        <f>G11+G16+G21</f>
        <v>58.099999999999994</v>
      </c>
      <c r="H10" s="4">
        <f>H11+H16+H21</f>
        <v>0</v>
      </c>
      <c r="I10" s="4"/>
      <c r="J10" s="4">
        <f t="shared" ref="J10:J11" si="0">E10+F10+G10+H10</f>
        <v>58.099999999999994</v>
      </c>
      <c r="K10" s="6"/>
    </row>
    <row r="11" spans="1:11" ht="50.25" customHeight="1">
      <c r="A11" s="2" t="s">
        <v>39</v>
      </c>
      <c r="B11" s="3" t="s">
        <v>44</v>
      </c>
      <c r="C11" s="2"/>
      <c r="D11" s="2"/>
      <c r="E11" s="5">
        <f>E13</f>
        <v>0</v>
      </c>
      <c r="F11" s="5">
        <f>F13</f>
        <v>0</v>
      </c>
      <c r="G11" s="5">
        <f>G13</f>
        <v>24.06</v>
      </c>
      <c r="H11" s="5">
        <f>H13</f>
        <v>0</v>
      </c>
      <c r="I11" s="5"/>
      <c r="J11" s="5">
        <f t="shared" si="0"/>
        <v>24.06</v>
      </c>
      <c r="K11" s="6"/>
    </row>
    <row r="12" spans="1:11" ht="15" customHeight="1">
      <c r="A12" s="2"/>
      <c r="B12" s="3" t="s">
        <v>13</v>
      </c>
      <c r="C12" s="21"/>
      <c r="D12" s="21"/>
      <c r="E12" s="21"/>
      <c r="F12" s="21"/>
      <c r="G12" s="21"/>
      <c r="H12" s="21"/>
      <c r="I12" s="21"/>
      <c r="J12" s="21"/>
      <c r="K12" s="6"/>
    </row>
    <row r="13" spans="1:11" ht="27" customHeight="1">
      <c r="A13" s="7" t="s">
        <v>92</v>
      </c>
      <c r="B13" s="3" t="s">
        <v>46</v>
      </c>
      <c r="C13" s="2"/>
      <c r="D13" s="2"/>
      <c r="E13" s="5">
        <v>0</v>
      </c>
      <c r="F13" s="5">
        <v>0</v>
      </c>
      <c r="G13" s="5">
        <v>24.06</v>
      </c>
      <c r="H13" s="5">
        <v>0</v>
      </c>
      <c r="I13" s="5"/>
      <c r="J13" s="5">
        <f>E13+F13+G13+H13</f>
        <v>24.06</v>
      </c>
      <c r="K13" s="6"/>
    </row>
    <row r="14" spans="1:11" ht="13.5" customHeight="1">
      <c r="A14" s="7"/>
      <c r="B14" s="3" t="s">
        <v>110</v>
      </c>
      <c r="C14" s="17"/>
      <c r="D14" s="17"/>
      <c r="E14" s="18"/>
      <c r="F14" s="18"/>
      <c r="G14" s="18"/>
      <c r="H14" s="18"/>
      <c r="I14" s="18"/>
      <c r="J14" s="18"/>
      <c r="K14" s="6"/>
    </row>
    <row r="15" spans="1:11" ht="38.25" customHeight="1">
      <c r="A15" s="32" t="s">
        <v>93</v>
      </c>
      <c r="B15" s="35" t="s">
        <v>231</v>
      </c>
      <c r="C15" s="34"/>
      <c r="D15" s="34"/>
      <c r="E15" s="5"/>
      <c r="F15" s="5"/>
      <c r="G15" s="5"/>
      <c r="H15" s="5"/>
      <c r="I15" s="18"/>
      <c r="J15" s="5">
        <v>24.06</v>
      </c>
      <c r="K15" s="6"/>
    </row>
    <row r="16" spans="1:11" ht="25.5" customHeight="1">
      <c r="A16" s="7" t="s">
        <v>94</v>
      </c>
      <c r="B16" s="3" t="s">
        <v>49</v>
      </c>
      <c r="C16" s="2"/>
      <c r="D16" s="2"/>
      <c r="E16" s="5">
        <f>E18</f>
        <v>0</v>
      </c>
      <c r="F16" s="5">
        <f t="shared" ref="F16:H16" si="1">F18</f>
        <v>0</v>
      </c>
      <c r="G16" s="5">
        <f t="shared" si="1"/>
        <v>0</v>
      </c>
      <c r="H16" s="5">
        <f t="shared" si="1"/>
        <v>0</v>
      </c>
      <c r="I16" s="5"/>
      <c r="J16" s="5">
        <f t="shared" ref="J16:J23" si="2">E16+F16+G16+H16</f>
        <v>0</v>
      </c>
      <c r="K16" s="6"/>
    </row>
    <row r="17" spans="1:11" ht="12.75" customHeight="1">
      <c r="A17" s="2"/>
      <c r="B17" s="3" t="s">
        <v>17</v>
      </c>
      <c r="C17" s="21"/>
      <c r="D17" s="21"/>
      <c r="E17" s="21"/>
      <c r="F17" s="21"/>
      <c r="G17" s="21"/>
      <c r="H17" s="21"/>
      <c r="I17" s="21"/>
      <c r="J17" s="21"/>
      <c r="K17" s="6"/>
    </row>
    <row r="18" spans="1:11" ht="38.25" customHeight="1">
      <c r="A18" s="7" t="s">
        <v>95</v>
      </c>
      <c r="B18" s="3" t="s">
        <v>50</v>
      </c>
      <c r="C18" s="2"/>
      <c r="D18" s="2"/>
      <c r="E18" s="5">
        <v>0</v>
      </c>
      <c r="F18" s="5">
        <v>0</v>
      </c>
      <c r="G18" s="5">
        <v>0</v>
      </c>
      <c r="H18" s="5">
        <v>0</v>
      </c>
      <c r="I18" s="5"/>
      <c r="J18" s="5">
        <f t="shared" si="2"/>
        <v>0</v>
      </c>
      <c r="K18" s="6"/>
    </row>
    <row r="19" spans="1:11" ht="13.5" customHeight="1">
      <c r="A19" s="7"/>
      <c r="B19" s="3" t="s">
        <v>111</v>
      </c>
      <c r="C19" s="17"/>
      <c r="D19" s="17"/>
      <c r="E19" s="18"/>
      <c r="F19" s="18"/>
      <c r="G19" s="18"/>
      <c r="H19" s="18"/>
      <c r="I19" s="18"/>
      <c r="J19" s="18"/>
      <c r="K19" s="6"/>
    </row>
    <row r="20" spans="1:11" ht="37.5" customHeight="1">
      <c r="A20" s="32" t="s">
        <v>96</v>
      </c>
      <c r="B20" s="33" t="s">
        <v>146</v>
      </c>
      <c r="C20" s="34"/>
      <c r="D20" s="34"/>
      <c r="E20" s="5"/>
      <c r="F20" s="5"/>
      <c r="G20" s="5"/>
      <c r="H20" s="5"/>
      <c r="I20" s="18"/>
      <c r="J20" s="5">
        <f>E20+F20+G20+H20</f>
        <v>0</v>
      </c>
      <c r="K20" s="6"/>
    </row>
    <row r="21" spans="1:11" ht="24.75" customHeight="1">
      <c r="A21" s="7" t="s">
        <v>97</v>
      </c>
      <c r="B21" s="3" t="s">
        <v>52</v>
      </c>
      <c r="C21" s="2"/>
      <c r="D21" s="2"/>
      <c r="E21" s="5">
        <f>E23</f>
        <v>0</v>
      </c>
      <c r="F21" s="5">
        <f t="shared" ref="F21:H21" si="3">F23</f>
        <v>0</v>
      </c>
      <c r="G21" s="5">
        <f t="shared" si="3"/>
        <v>34.04</v>
      </c>
      <c r="H21" s="5">
        <f t="shared" si="3"/>
        <v>0</v>
      </c>
      <c r="I21" s="5"/>
      <c r="J21" s="5">
        <f t="shared" si="2"/>
        <v>34.04</v>
      </c>
      <c r="K21" s="6"/>
    </row>
    <row r="22" spans="1:11" ht="12.75" customHeight="1">
      <c r="A22" s="7"/>
      <c r="B22" s="3" t="s">
        <v>17</v>
      </c>
      <c r="C22" s="2"/>
      <c r="D22" s="2"/>
      <c r="E22" s="5"/>
      <c r="F22" s="5"/>
      <c r="G22" s="5"/>
      <c r="H22" s="5"/>
      <c r="I22" s="5"/>
      <c r="J22" s="5"/>
      <c r="K22" s="6"/>
    </row>
    <row r="23" spans="1:11" ht="12" customHeight="1">
      <c r="A23" s="7" t="s">
        <v>98</v>
      </c>
      <c r="B23" s="3" t="s">
        <v>54</v>
      </c>
      <c r="C23" s="2"/>
      <c r="D23" s="2"/>
      <c r="E23" s="5">
        <v>0</v>
      </c>
      <c r="F23" s="5">
        <v>0</v>
      </c>
      <c r="G23" s="5">
        <v>34.04</v>
      </c>
      <c r="H23" s="5">
        <v>0</v>
      </c>
      <c r="I23" s="5"/>
      <c r="J23" s="5">
        <f t="shared" si="2"/>
        <v>34.04</v>
      </c>
      <c r="K23" s="6"/>
    </row>
    <row r="24" spans="1:11" ht="14.25" customHeight="1">
      <c r="A24" s="7"/>
      <c r="B24" s="3" t="s">
        <v>114</v>
      </c>
      <c r="C24" s="2"/>
      <c r="D24" s="2"/>
      <c r="E24" s="5"/>
      <c r="F24" s="5"/>
      <c r="G24" s="5"/>
      <c r="H24" s="5"/>
      <c r="I24" s="5"/>
      <c r="J24" s="5"/>
      <c r="K24" s="6"/>
    </row>
    <row r="25" spans="1:11" ht="39" customHeight="1">
      <c r="A25" s="32" t="s">
        <v>99</v>
      </c>
      <c r="B25" s="36" t="s">
        <v>147</v>
      </c>
      <c r="C25" s="37"/>
      <c r="D25" s="37"/>
      <c r="E25" s="5"/>
      <c r="F25" s="5"/>
      <c r="G25" s="5"/>
      <c r="H25" s="5"/>
      <c r="I25" s="5"/>
      <c r="J25" s="5">
        <v>5</v>
      </c>
      <c r="K25" s="6"/>
    </row>
    <row r="26" spans="1:11" ht="25.5" customHeight="1">
      <c r="A26" s="22" t="s">
        <v>23</v>
      </c>
      <c r="B26" s="23" t="s">
        <v>55</v>
      </c>
      <c r="C26" s="25">
        <v>42736</v>
      </c>
      <c r="D26" s="25">
        <v>43100</v>
      </c>
      <c r="E26" s="4">
        <f>E38+E27</f>
        <v>0</v>
      </c>
      <c r="F26" s="4">
        <f t="shared" ref="F26:H26" si="4">F38+F27</f>
        <v>0</v>
      </c>
      <c r="G26" s="4">
        <f t="shared" si="4"/>
        <v>4656.9500000000007</v>
      </c>
      <c r="H26" s="4">
        <f t="shared" si="4"/>
        <v>10000</v>
      </c>
      <c r="I26" s="4"/>
      <c r="J26" s="4">
        <f>E26+F26+G26+H26</f>
        <v>14656.95</v>
      </c>
      <c r="K26" s="6"/>
    </row>
    <row r="27" spans="1:11" ht="51.75" customHeight="1">
      <c r="A27" s="32" t="s">
        <v>24</v>
      </c>
      <c r="B27" s="35" t="s">
        <v>127</v>
      </c>
      <c r="C27" s="25"/>
      <c r="D27" s="25"/>
      <c r="E27" s="5">
        <f>E29+E30+E31+E32+E33+E34+E35</f>
        <v>0</v>
      </c>
      <c r="F27" s="5">
        <f t="shared" ref="F27:H27" si="5">F29+F30+F31+F32+F33+F34+F35</f>
        <v>0</v>
      </c>
      <c r="G27" s="5">
        <f t="shared" si="5"/>
        <v>0</v>
      </c>
      <c r="H27" s="5">
        <f t="shared" si="5"/>
        <v>10000</v>
      </c>
      <c r="I27" s="4"/>
      <c r="J27" s="5">
        <f t="shared" ref="J27:J35" si="6">E27+F27+G27+H27</f>
        <v>10000</v>
      </c>
      <c r="K27" s="6"/>
    </row>
    <row r="28" spans="1:11" ht="12" customHeight="1">
      <c r="A28" s="22"/>
      <c r="B28" s="3" t="s">
        <v>13</v>
      </c>
      <c r="C28" s="19"/>
      <c r="D28" s="19"/>
      <c r="E28" s="4"/>
      <c r="F28" s="4"/>
      <c r="G28" s="4"/>
      <c r="H28" s="4"/>
      <c r="I28" s="4"/>
      <c r="J28" s="4"/>
      <c r="K28" s="6"/>
    </row>
    <row r="29" spans="1:11" ht="12" customHeight="1">
      <c r="A29" s="7" t="s">
        <v>25</v>
      </c>
      <c r="B29" s="8" t="s">
        <v>100</v>
      </c>
      <c r="C29" s="2"/>
      <c r="D29" s="2"/>
      <c r="E29" s="5">
        <v>0</v>
      </c>
      <c r="F29" s="5">
        <v>0</v>
      </c>
      <c r="G29" s="5">
        <v>0</v>
      </c>
      <c r="H29" s="5">
        <v>5000</v>
      </c>
      <c r="I29" s="5"/>
      <c r="J29" s="5">
        <f t="shared" si="6"/>
        <v>5000</v>
      </c>
      <c r="K29" s="6"/>
    </row>
    <row r="30" spans="1:11" ht="12" customHeight="1">
      <c r="A30" s="7" t="s">
        <v>113</v>
      </c>
      <c r="B30" s="8" t="s">
        <v>100</v>
      </c>
      <c r="C30" s="2"/>
      <c r="D30" s="2"/>
      <c r="E30" s="5">
        <v>0</v>
      </c>
      <c r="F30" s="5">
        <v>0</v>
      </c>
      <c r="G30" s="5">
        <v>0</v>
      </c>
      <c r="H30" s="5">
        <v>4000</v>
      </c>
      <c r="I30" s="5"/>
      <c r="J30" s="5">
        <f t="shared" si="6"/>
        <v>4000</v>
      </c>
      <c r="K30" s="6"/>
    </row>
    <row r="31" spans="1:11" ht="12" customHeight="1">
      <c r="A31" s="7" t="s">
        <v>180</v>
      </c>
      <c r="B31" s="8" t="s">
        <v>172</v>
      </c>
      <c r="C31" s="2"/>
      <c r="D31" s="2"/>
      <c r="E31" s="5">
        <v>0</v>
      </c>
      <c r="F31" s="5">
        <v>0</v>
      </c>
      <c r="G31" s="5">
        <v>0</v>
      </c>
      <c r="H31" s="5">
        <v>300</v>
      </c>
      <c r="I31" s="5"/>
      <c r="J31" s="5">
        <f t="shared" si="6"/>
        <v>300</v>
      </c>
      <c r="K31" s="6"/>
    </row>
    <row r="32" spans="1:11" ht="14.25" customHeight="1">
      <c r="A32" s="7" t="s">
        <v>181</v>
      </c>
      <c r="B32" s="8" t="s">
        <v>173</v>
      </c>
      <c r="C32" s="2"/>
      <c r="D32" s="2"/>
      <c r="E32" s="5">
        <v>0</v>
      </c>
      <c r="F32" s="5">
        <v>0</v>
      </c>
      <c r="G32" s="5">
        <v>0</v>
      </c>
      <c r="H32" s="5">
        <v>250</v>
      </c>
      <c r="I32" s="5"/>
      <c r="J32" s="5">
        <f t="shared" si="6"/>
        <v>250</v>
      </c>
      <c r="K32" s="6"/>
    </row>
    <row r="33" spans="1:11" ht="14.25" customHeight="1">
      <c r="A33" s="7" t="s">
        <v>182</v>
      </c>
      <c r="B33" s="8" t="s">
        <v>174</v>
      </c>
      <c r="C33" s="2"/>
      <c r="D33" s="2"/>
      <c r="E33" s="5">
        <v>0</v>
      </c>
      <c r="F33" s="5">
        <v>0</v>
      </c>
      <c r="G33" s="5">
        <v>0</v>
      </c>
      <c r="H33" s="5">
        <v>150</v>
      </c>
      <c r="I33" s="5"/>
      <c r="J33" s="5">
        <f t="shared" si="6"/>
        <v>150</v>
      </c>
      <c r="K33" s="6"/>
    </row>
    <row r="34" spans="1:11" ht="14.25" customHeight="1">
      <c r="A34" s="7" t="s">
        <v>183</v>
      </c>
      <c r="B34" s="8" t="s">
        <v>175</v>
      </c>
      <c r="C34" s="2"/>
      <c r="D34" s="2"/>
      <c r="E34" s="5">
        <v>0</v>
      </c>
      <c r="F34" s="5">
        <v>0</v>
      </c>
      <c r="G34" s="5">
        <v>0</v>
      </c>
      <c r="H34" s="5">
        <v>200</v>
      </c>
      <c r="I34" s="5"/>
      <c r="J34" s="5">
        <f t="shared" si="6"/>
        <v>200</v>
      </c>
      <c r="K34" s="6"/>
    </row>
    <row r="35" spans="1:11" ht="13.5" customHeight="1">
      <c r="A35" s="7" t="s">
        <v>184</v>
      </c>
      <c r="B35" s="8" t="s">
        <v>176</v>
      </c>
      <c r="C35" s="2"/>
      <c r="D35" s="2"/>
      <c r="E35" s="5">
        <v>0</v>
      </c>
      <c r="F35" s="5">
        <v>0</v>
      </c>
      <c r="G35" s="5">
        <v>0</v>
      </c>
      <c r="H35" s="5">
        <v>100</v>
      </c>
      <c r="I35" s="5"/>
      <c r="J35" s="5">
        <f t="shared" si="6"/>
        <v>100</v>
      </c>
      <c r="K35" s="6"/>
    </row>
    <row r="36" spans="1:11" ht="12" customHeight="1">
      <c r="A36" s="22"/>
      <c r="B36" s="3" t="s">
        <v>110</v>
      </c>
      <c r="C36" s="25"/>
      <c r="D36" s="25"/>
      <c r="E36" s="26"/>
      <c r="F36" s="26"/>
      <c r="G36" s="26"/>
      <c r="H36" s="26"/>
      <c r="I36" s="26"/>
      <c r="J36" s="26"/>
      <c r="K36" s="6"/>
    </row>
    <row r="37" spans="1:11" ht="13.5" customHeight="1">
      <c r="A37" s="32" t="s">
        <v>185</v>
      </c>
      <c r="B37" s="36" t="s">
        <v>148</v>
      </c>
      <c r="C37" s="25"/>
      <c r="D37" s="25"/>
      <c r="E37" s="5"/>
      <c r="F37" s="5"/>
      <c r="G37" s="5"/>
      <c r="H37" s="5"/>
      <c r="I37" s="5"/>
      <c r="J37" s="5">
        <v>7</v>
      </c>
      <c r="K37" s="6"/>
    </row>
    <row r="38" spans="1:11" ht="25.5" customHeight="1">
      <c r="A38" s="7" t="s">
        <v>26</v>
      </c>
      <c r="B38" s="3" t="s">
        <v>126</v>
      </c>
      <c r="C38" s="2"/>
      <c r="D38" s="2"/>
      <c r="E38" s="5">
        <f>E40+E41+E42</f>
        <v>0</v>
      </c>
      <c r="F38" s="5">
        <f t="shared" ref="F38:H38" si="7">F40+F41+F42</f>
        <v>0</v>
      </c>
      <c r="G38" s="5">
        <f t="shared" si="7"/>
        <v>4656.9500000000007</v>
      </c>
      <c r="H38" s="5">
        <f t="shared" si="7"/>
        <v>0</v>
      </c>
      <c r="I38" s="5"/>
      <c r="J38" s="5">
        <f>E38+F38+G38+H38</f>
        <v>4656.9500000000007</v>
      </c>
      <c r="K38" s="6"/>
    </row>
    <row r="39" spans="1:11" ht="13.5" customHeight="1">
      <c r="A39" s="7"/>
      <c r="B39" s="3" t="s">
        <v>17</v>
      </c>
      <c r="C39" s="2"/>
      <c r="D39" s="2"/>
      <c r="E39" s="5"/>
      <c r="F39" s="5"/>
      <c r="G39" s="5"/>
      <c r="H39" s="5"/>
      <c r="I39" s="5"/>
      <c r="J39" s="5"/>
      <c r="K39" s="6"/>
    </row>
    <row r="40" spans="1:11" ht="15" customHeight="1">
      <c r="A40" s="7" t="s">
        <v>27</v>
      </c>
      <c r="B40" s="8" t="s">
        <v>125</v>
      </c>
      <c r="C40" s="24"/>
      <c r="D40" s="24"/>
      <c r="E40" s="5">
        <v>0</v>
      </c>
      <c r="F40" s="5">
        <v>0</v>
      </c>
      <c r="G40" s="5">
        <v>4650.6000000000004</v>
      </c>
      <c r="H40" s="5">
        <v>0</v>
      </c>
      <c r="I40" s="24"/>
      <c r="J40" s="5">
        <f>E40+F40+G40+H40</f>
        <v>4650.6000000000004</v>
      </c>
      <c r="K40" s="6"/>
    </row>
    <row r="41" spans="1:11" ht="24" customHeight="1">
      <c r="A41" s="7" t="s">
        <v>186</v>
      </c>
      <c r="B41" s="3" t="s">
        <v>56</v>
      </c>
      <c r="C41" s="2"/>
      <c r="D41" s="2"/>
      <c r="E41" s="5">
        <v>0</v>
      </c>
      <c r="F41" s="5">
        <v>0</v>
      </c>
      <c r="G41" s="5">
        <v>0</v>
      </c>
      <c r="H41" s="5">
        <v>0</v>
      </c>
      <c r="I41" s="5"/>
      <c r="J41" s="5">
        <f>E41+F41+G41+H41</f>
        <v>0</v>
      </c>
      <c r="K41" s="6"/>
    </row>
    <row r="42" spans="1:11" ht="12" customHeight="1">
      <c r="A42" s="7" t="s">
        <v>187</v>
      </c>
      <c r="B42" s="8" t="s">
        <v>54</v>
      </c>
      <c r="C42" s="2"/>
      <c r="D42" s="2"/>
      <c r="E42" s="5">
        <v>0</v>
      </c>
      <c r="F42" s="5">
        <v>0</v>
      </c>
      <c r="G42" s="5">
        <v>6.35</v>
      </c>
      <c r="H42" s="5">
        <v>0</v>
      </c>
      <c r="I42" s="5"/>
      <c r="J42" s="5">
        <f>E42+F42+G42+H42</f>
        <v>6.35</v>
      </c>
      <c r="K42" s="6"/>
    </row>
    <row r="43" spans="1:11" ht="11.25" customHeight="1">
      <c r="A43" s="7"/>
      <c r="B43" s="3" t="s">
        <v>111</v>
      </c>
      <c r="C43" s="2"/>
      <c r="D43" s="2"/>
      <c r="E43" s="5"/>
      <c r="F43" s="5"/>
      <c r="G43" s="5"/>
      <c r="H43" s="5"/>
      <c r="I43" s="5"/>
      <c r="J43" s="5"/>
      <c r="K43" s="6"/>
    </row>
    <row r="44" spans="1:11" ht="62.25" customHeight="1">
      <c r="A44" s="32" t="s">
        <v>188</v>
      </c>
      <c r="B44" s="36" t="s">
        <v>149</v>
      </c>
      <c r="C44" s="37"/>
      <c r="D44" s="37"/>
      <c r="E44" s="5"/>
      <c r="F44" s="5"/>
      <c r="G44" s="5"/>
      <c r="H44" s="5"/>
      <c r="I44" s="5"/>
      <c r="J44" s="5">
        <v>3</v>
      </c>
      <c r="K44" s="6"/>
    </row>
    <row r="45" spans="1:11" ht="39" customHeight="1">
      <c r="A45" s="7" t="s">
        <v>28</v>
      </c>
      <c r="B45" s="23" t="s">
        <v>57</v>
      </c>
      <c r="C45" s="25">
        <v>42736</v>
      </c>
      <c r="D45" s="25">
        <v>43100</v>
      </c>
      <c r="E45" s="4">
        <f>E46+E51</f>
        <v>0</v>
      </c>
      <c r="F45" s="4">
        <f>F46+F51</f>
        <v>0</v>
      </c>
      <c r="G45" s="4">
        <f>G46+G51</f>
        <v>5608.76</v>
      </c>
      <c r="H45" s="4">
        <f>H46+H51</f>
        <v>0</v>
      </c>
      <c r="I45" s="4"/>
      <c r="J45" s="4">
        <f t="shared" ref="J45:J46" si="8">E45+F45+G45+H45</f>
        <v>5608.76</v>
      </c>
      <c r="K45" s="6"/>
    </row>
    <row r="46" spans="1:11" ht="37.5" customHeight="1">
      <c r="A46" s="7" t="s">
        <v>87</v>
      </c>
      <c r="B46" s="3" t="s">
        <v>58</v>
      </c>
      <c r="C46" s="2"/>
      <c r="D46" s="2"/>
      <c r="E46" s="5">
        <f>E48</f>
        <v>0</v>
      </c>
      <c r="F46" s="5">
        <f t="shared" ref="F46:H46" si="9">F48</f>
        <v>0</v>
      </c>
      <c r="G46" s="5">
        <f t="shared" si="9"/>
        <v>5408.76</v>
      </c>
      <c r="H46" s="5">
        <f t="shared" si="9"/>
        <v>0</v>
      </c>
      <c r="I46" s="5"/>
      <c r="J46" s="5">
        <f t="shared" si="8"/>
        <v>5408.76</v>
      </c>
      <c r="K46" s="6"/>
    </row>
    <row r="47" spans="1:11" ht="12.75" customHeight="1">
      <c r="A47" s="7"/>
      <c r="B47" s="8" t="s">
        <v>60</v>
      </c>
      <c r="C47" s="27"/>
      <c r="D47" s="27"/>
      <c r="E47" s="27"/>
      <c r="F47" s="27"/>
      <c r="G47" s="27"/>
      <c r="H47" s="27"/>
      <c r="I47" s="27"/>
      <c r="J47" s="27"/>
      <c r="K47" s="6"/>
    </row>
    <row r="48" spans="1:11" ht="25.5" customHeight="1">
      <c r="A48" s="7" t="s">
        <v>88</v>
      </c>
      <c r="B48" s="8" t="s">
        <v>121</v>
      </c>
      <c r="C48" s="27"/>
      <c r="D48" s="27"/>
      <c r="E48" s="5">
        <v>0</v>
      </c>
      <c r="F48" s="5">
        <v>0</v>
      </c>
      <c r="G48" s="5">
        <v>5408.76</v>
      </c>
      <c r="H48" s="5">
        <v>0</v>
      </c>
      <c r="I48" s="27"/>
      <c r="J48" s="5">
        <f>E48+F48+G48+H48</f>
        <v>5408.76</v>
      </c>
      <c r="K48" s="6"/>
    </row>
    <row r="49" spans="1:11" ht="13.5" customHeight="1">
      <c r="A49" s="7"/>
      <c r="B49" s="3" t="s">
        <v>110</v>
      </c>
      <c r="C49" s="27"/>
      <c r="D49" s="27"/>
      <c r="E49" s="5"/>
      <c r="F49" s="5"/>
      <c r="G49" s="5"/>
      <c r="H49" s="5"/>
      <c r="I49" s="27"/>
      <c r="J49" s="5"/>
      <c r="K49" s="6"/>
    </row>
    <row r="50" spans="1:11" ht="51.75" customHeight="1">
      <c r="A50" s="32" t="s">
        <v>89</v>
      </c>
      <c r="B50" s="38" t="s">
        <v>130</v>
      </c>
      <c r="C50" s="39"/>
      <c r="D50" s="27"/>
      <c r="E50" s="5"/>
      <c r="F50" s="5"/>
      <c r="G50" s="5"/>
      <c r="H50" s="5"/>
      <c r="I50" s="27"/>
      <c r="J50" s="5">
        <v>23712</v>
      </c>
      <c r="K50" s="6"/>
    </row>
    <row r="51" spans="1:11" ht="36.75" customHeight="1">
      <c r="A51" s="7" t="s">
        <v>90</v>
      </c>
      <c r="B51" s="3" t="s">
        <v>128</v>
      </c>
      <c r="C51" s="27"/>
      <c r="D51" s="27"/>
      <c r="E51" s="5">
        <f>E52</f>
        <v>0</v>
      </c>
      <c r="F51" s="5">
        <f t="shared" ref="F51:H51" si="10">F52</f>
        <v>0</v>
      </c>
      <c r="G51" s="5">
        <f t="shared" si="10"/>
        <v>200</v>
      </c>
      <c r="H51" s="5">
        <f t="shared" si="10"/>
        <v>0</v>
      </c>
      <c r="I51" s="27"/>
      <c r="J51" s="5">
        <f>E51+F51+G51+H51</f>
        <v>200</v>
      </c>
      <c r="K51" s="6"/>
    </row>
    <row r="52" spans="1:11" ht="13.5" customHeight="1">
      <c r="A52" s="7" t="s">
        <v>91</v>
      </c>
      <c r="B52" s="3" t="s">
        <v>129</v>
      </c>
      <c r="C52" s="2"/>
      <c r="D52" s="2"/>
      <c r="E52" s="5">
        <v>0</v>
      </c>
      <c r="F52" s="5">
        <v>0</v>
      </c>
      <c r="G52" s="5">
        <v>200</v>
      </c>
      <c r="H52" s="5">
        <v>0</v>
      </c>
      <c r="I52" s="5"/>
      <c r="J52" s="5">
        <f>E52+F52+G52+H52</f>
        <v>200</v>
      </c>
      <c r="K52" s="6"/>
    </row>
    <row r="53" spans="1:11" ht="13.5" customHeight="1">
      <c r="A53" s="7"/>
      <c r="B53" s="3" t="s">
        <v>111</v>
      </c>
      <c r="C53" s="2"/>
      <c r="D53" s="2"/>
      <c r="E53" s="5"/>
      <c r="F53" s="5"/>
      <c r="G53" s="5"/>
      <c r="H53" s="5"/>
      <c r="I53" s="5"/>
      <c r="J53" s="5"/>
      <c r="K53" s="6"/>
    </row>
    <row r="54" spans="1:11" ht="36" customHeight="1">
      <c r="A54" s="32" t="s">
        <v>189</v>
      </c>
      <c r="B54" s="40" t="s">
        <v>131</v>
      </c>
      <c r="C54" s="37"/>
      <c r="D54" s="37"/>
      <c r="E54" s="5"/>
      <c r="F54" s="5"/>
      <c r="G54" s="5"/>
      <c r="H54" s="5"/>
      <c r="I54" s="5"/>
      <c r="J54" s="5">
        <v>100</v>
      </c>
      <c r="K54" s="6"/>
    </row>
    <row r="55" spans="1:11" ht="27" customHeight="1">
      <c r="A55" s="7" t="s">
        <v>11</v>
      </c>
      <c r="B55" s="23" t="s">
        <v>59</v>
      </c>
      <c r="C55" s="25">
        <v>42736</v>
      </c>
      <c r="D55" s="25">
        <v>43100</v>
      </c>
      <c r="E55" s="4">
        <f>E56+E62+E68+E100</f>
        <v>1949.51</v>
      </c>
      <c r="F55" s="4">
        <f>F56+F62+F68+F100</f>
        <v>0</v>
      </c>
      <c r="G55" s="4">
        <f>G56+G62+G68+G100</f>
        <v>23202.43</v>
      </c>
      <c r="H55" s="4">
        <f>H56+H62+H68+H100</f>
        <v>0</v>
      </c>
      <c r="I55" s="1"/>
      <c r="J55" s="4">
        <f>E55+F55+G55+H55</f>
        <v>25151.94</v>
      </c>
      <c r="K55" s="6"/>
    </row>
    <row r="56" spans="1:11" ht="14.25" customHeight="1">
      <c r="A56" s="7" t="s">
        <v>10</v>
      </c>
      <c r="B56" s="3" t="s">
        <v>132</v>
      </c>
      <c r="C56" s="2"/>
      <c r="D56" s="2"/>
      <c r="E56" s="5">
        <f>E58+E59</f>
        <v>0</v>
      </c>
      <c r="F56" s="5">
        <f t="shared" ref="F56:H56" si="11">F58+F59</f>
        <v>0</v>
      </c>
      <c r="G56" s="5">
        <f t="shared" si="11"/>
        <v>778.51</v>
      </c>
      <c r="H56" s="5">
        <f t="shared" si="11"/>
        <v>0</v>
      </c>
      <c r="I56" s="5"/>
      <c r="J56" s="5">
        <f t="shared" ref="J56:J68" si="12">E56+F56+G56+H56</f>
        <v>778.51</v>
      </c>
      <c r="K56" s="6"/>
    </row>
    <row r="57" spans="1:11">
      <c r="A57" s="7"/>
      <c r="B57" s="3" t="s">
        <v>60</v>
      </c>
      <c r="C57" s="27"/>
      <c r="D57" s="27"/>
      <c r="E57" s="27"/>
      <c r="F57" s="27"/>
      <c r="G57" s="27"/>
      <c r="H57" s="27"/>
      <c r="I57" s="27"/>
      <c r="J57" s="27"/>
      <c r="K57" s="6"/>
    </row>
    <row r="58" spans="1:11" ht="39" customHeight="1">
      <c r="A58" s="7" t="s">
        <v>14</v>
      </c>
      <c r="B58" s="3" t="s">
        <v>37</v>
      </c>
      <c r="C58" s="2"/>
      <c r="D58" s="2"/>
      <c r="E58" s="5">
        <v>0</v>
      </c>
      <c r="F58" s="5">
        <v>0</v>
      </c>
      <c r="G58" s="5">
        <v>31.91</v>
      </c>
      <c r="H58" s="5">
        <v>0</v>
      </c>
      <c r="I58" s="5"/>
      <c r="J58" s="5">
        <f t="shared" si="12"/>
        <v>31.91</v>
      </c>
      <c r="K58" s="6"/>
    </row>
    <row r="59" spans="1:11" ht="36.75" customHeight="1">
      <c r="A59" s="7" t="s">
        <v>122</v>
      </c>
      <c r="B59" s="3" t="s">
        <v>15</v>
      </c>
      <c r="C59" s="2"/>
      <c r="D59" s="2"/>
      <c r="E59" s="5">
        <v>0</v>
      </c>
      <c r="F59" s="5">
        <v>0</v>
      </c>
      <c r="G59" s="5">
        <v>746.6</v>
      </c>
      <c r="H59" s="5">
        <v>0</v>
      </c>
      <c r="I59" s="5"/>
      <c r="J59" s="5">
        <f t="shared" si="12"/>
        <v>746.6</v>
      </c>
      <c r="K59" s="6"/>
    </row>
    <row r="60" spans="1:11" ht="15" customHeight="1">
      <c r="A60" s="7"/>
      <c r="B60" s="3" t="s">
        <v>110</v>
      </c>
      <c r="C60" s="2"/>
      <c r="D60" s="2"/>
      <c r="E60" s="5"/>
      <c r="F60" s="5"/>
      <c r="G60" s="5"/>
      <c r="H60" s="5"/>
      <c r="I60" s="5"/>
      <c r="J60" s="5"/>
      <c r="K60" s="6"/>
    </row>
    <row r="61" spans="1:11" ht="65.25" customHeight="1">
      <c r="A61" s="7" t="s">
        <v>123</v>
      </c>
      <c r="B61" s="36" t="s">
        <v>150</v>
      </c>
      <c r="C61" s="2"/>
      <c r="D61" s="2"/>
      <c r="E61" s="5"/>
      <c r="F61" s="5"/>
      <c r="G61" s="5"/>
      <c r="H61" s="5"/>
      <c r="I61" s="5"/>
      <c r="J61" s="5">
        <v>58.73</v>
      </c>
      <c r="K61" s="6"/>
    </row>
    <row r="62" spans="1:11" ht="38.25" customHeight="1">
      <c r="A62" s="7" t="s">
        <v>16</v>
      </c>
      <c r="B62" s="3" t="s">
        <v>61</v>
      </c>
      <c r="C62" s="2"/>
      <c r="D62" s="2"/>
      <c r="E62" s="5">
        <f>E64+E65</f>
        <v>0</v>
      </c>
      <c r="F62" s="5">
        <f t="shared" ref="F62:H62" si="13">F64+F65</f>
        <v>0</v>
      </c>
      <c r="G62" s="5">
        <f t="shared" si="13"/>
        <v>21714.2</v>
      </c>
      <c r="H62" s="5">
        <f t="shared" si="13"/>
        <v>0</v>
      </c>
      <c r="I62" s="5"/>
      <c r="J62" s="5">
        <f t="shared" si="12"/>
        <v>21714.2</v>
      </c>
      <c r="K62" s="6"/>
    </row>
    <row r="63" spans="1:11">
      <c r="A63" s="7"/>
      <c r="B63" s="3" t="s">
        <v>62</v>
      </c>
      <c r="C63" s="27"/>
      <c r="D63" s="27"/>
      <c r="E63" s="27"/>
      <c r="F63" s="27"/>
      <c r="G63" s="27"/>
      <c r="H63" s="27"/>
      <c r="I63" s="27"/>
      <c r="J63" s="27"/>
      <c r="K63" s="6"/>
    </row>
    <row r="64" spans="1:11" ht="24" customHeight="1">
      <c r="A64" s="7" t="s">
        <v>18</v>
      </c>
      <c r="B64" s="3" t="s">
        <v>133</v>
      </c>
      <c r="C64" s="2"/>
      <c r="D64" s="2"/>
      <c r="E64" s="5">
        <v>0</v>
      </c>
      <c r="F64" s="5">
        <v>0</v>
      </c>
      <c r="G64" s="5">
        <v>6603.27</v>
      </c>
      <c r="H64" s="5">
        <v>0</v>
      </c>
      <c r="I64" s="5"/>
      <c r="J64" s="5">
        <f t="shared" si="12"/>
        <v>6603.27</v>
      </c>
      <c r="K64" s="6"/>
    </row>
    <row r="65" spans="1:11" ht="38.25" customHeight="1">
      <c r="A65" s="7" t="s">
        <v>19</v>
      </c>
      <c r="B65" s="3" t="s">
        <v>134</v>
      </c>
      <c r="C65" s="2"/>
      <c r="D65" s="2"/>
      <c r="E65" s="5">
        <v>0</v>
      </c>
      <c r="F65" s="5">
        <v>0</v>
      </c>
      <c r="G65" s="5">
        <v>15110.93</v>
      </c>
      <c r="H65" s="5">
        <v>0</v>
      </c>
      <c r="I65" s="5"/>
      <c r="J65" s="5">
        <f t="shared" si="12"/>
        <v>15110.93</v>
      </c>
      <c r="K65" s="6"/>
    </row>
    <row r="66" spans="1:11" ht="15" customHeight="1">
      <c r="A66" s="7"/>
      <c r="B66" s="3" t="s">
        <v>111</v>
      </c>
      <c r="C66" s="2"/>
      <c r="D66" s="2"/>
      <c r="E66" s="5"/>
      <c r="F66" s="5"/>
      <c r="G66" s="5"/>
      <c r="H66" s="5"/>
      <c r="I66" s="5"/>
      <c r="J66" s="5"/>
      <c r="K66" s="6"/>
    </row>
    <row r="67" spans="1:11" ht="64.5" customHeight="1">
      <c r="A67" s="7" t="s">
        <v>190</v>
      </c>
      <c r="B67" s="36" t="s">
        <v>151</v>
      </c>
      <c r="C67" s="2"/>
      <c r="D67" s="2"/>
      <c r="E67" s="5"/>
      <c r="F67" s="5"/>
      <c r="G67" s="5"/>
      <c r="H67" s="5"/>
      <c r="I67" s="5"/>
      <c r="J67" s="5">
        <v>48.78</v>
      </c>
      <c r="K67" s="6"/>
    </row>
    <row r="68" spans="1:11" ht="15.75" customHeight="1">
      <c r="A68" s="7" t="s">
        <v>20</v>
      </c>
      <c r="B68" s="8" t="s">
        <v>63</v>
      </c>
      <c r="C68" s="2"/>
      <c r="D68" s="2"/>
      <c r="E68" s="5">
        <f>E70+E73+E76+E79+E82+E85+E88+E91+E94+E97</f>
        <v>1949.51</v>
      </c>
      <c r="F68" s="5">
        <f>F70+F73+F76+F79+F82+F85+F88+F91+F94+F97</f>
        <v>0</v>
      </c>
      <c r="G68" s="5">
        <f>G70+G73+G76+G79+G82+G85+G88+G91+G94+G97</f>
        <v>344.68</v>
      </c>
      <c r="H68" s="5">
        <f>H70+H73+H76+H79+H82+H85+H88+H91+H94+H97</f>
        <v>0</v>
      </c>
      <c r="I68" s="2"/>
      <c r="J68" s="5">
        <f t="shared" si="12"/>
        <v>2294.19</v>
      </c>
      <c r="K68" s="6"/>
    </row>
    <row r="69" spans="1:11" ht="13.5" customHeight="1">
      <c r="A69" s="7"/>
      <c r="B69" s="8" t="s">
        <v>64</v>
      </c>
      <c r="C69" s="2"/>
      <c r="D69" s="2"/>
      <c r="E69" s="5"/>
      <c r="F69" s="5"/>
      <c r="G69" s="5"/>
      <c r="H69" s="5"/>
      <c r="I69" s="2"/>
      <c r="J69" s="2"/>
      <c r="K69" s="6"/>
    </row>
    <row r="70" spans="1:11" ht="37.5" customHeight="1">
      <c r="A70" s="7" t="s">
        <v>21</v>
      </c>
      <c r="B70" s="3" t="s">
        <v>65</v>
      </c>
      <c r="C70" s="2"/>
      <c r="D70" s="2"/>
      <c r="E70" s="5">
        <v>0</v>
      </c>
      <c r="F70" s="5">
        <v>0</v>
      </c>
      <c r="G70" s="5">
        <v>0</v>
      </c>
      <c r="H70" s="5">
        <v>0</v>
      </c>
      <c r="I70" s="2"/>
      <c r="J70" s="5">
        <f t="shared" ref="J70:J132" si="14">E70+F70+G70+H70</f>
        <v>0</v>
      </c>
      <c r="K70" s="6"/>
    </row>
    <row r="71" spans="1:11" ht="12.75" customHeight="1">
      <c r="A71" s="7"/>
      <c r="B71" s="3" t="s">
        <v>114</v>
      </c>
      <c r="C71" s="2"/>
      <c r="D71" s="2"/>
      <c r="E71" s="5"/>
      <c r="F71" s="5"/>
      <c r="G71" s="5"/>
      <c r="H71" s="5"/>
      <c r="I71" s="2"/>
      <c r="J71" s="5"/>
      <c r="K71" s="6"/>
    </row>
    <row r="72" spans="1:11" ht="37.5" customHeight="1">
      <c r="A72" s="7" t="s">
        <v>191</v>
      </c>
      <c r="B72" s="36" t="s">
        <v>152</v>
      </c>
      <c r="C72" s="2"/>
      <c r="D72" s="2"/>
      <c r="E72" s="41"/>
      <c r="F72" s="5"/>
      <c r="G72" s="5"/>
      <c r="H72" s="5"/>
      <c r="I72" s="5"/>
      <c r="J72" s="5">
        <f>E72+F72+G72+H72</f>
        <v>0</v>
      </c>
      <c r="K72" s="6"/>
    </row>
    <row r="73" spans="1:11" ht="25.5" customHeight="1">
      <c r="A73" s="7" t="s">
        <v>192</v>
      </c>
      <c r="B73" s="3" t="s">
        <v>67</v>
      </c>
      <c r="C73" s="2"/>
      <c r="D73" s="2"/>
      <c r="E73" s="5">
        <v>308.32</v>
      </c>
      <c r="F73" s="5">
        <v>0</v>
      </c>
      <c r="G73" s="5">
        <v>0</v>
      </c>
      <c r="H73" s="5">
        <v>0</v>
      </c>
      <c r="I73" s="2"/>
      <c r="J73" s="5">
        <f>E73+F73+G73+H73</f>
        <v>308.32</v>
      </c>
      <c r="K73" s="6"/>
    </row>
    <row r="74" spans="1:11" ht="12.75" customHeight="1">
      <c r="A74" s="7"/>
      <c r="B74" s="3" t="s">
        <v>115</v>
      </c>
      <c r="C74" s="2"/>
      <c r="D74" s="2"/>
      <c r="E74" s="5"/>
      <c r="F74" s="5"/>
      <c r="G74" s="5"/>
      <c r="H74" s="5"/>
      <c r="I74" s="2"/>
      <c r="J74" s="5"/>
      <c r="K74" s="6"/>
    </row>
    <row r="75" spans="1:11" ht="26.25" customHeight="1">
      <c r="A75" s="7" t="s">
        <v>193</v>
      </c>
      <c r="B75" s="36" t="s">
        <v>153</v>
      </c>
      <c r="C75" s="2"/>
      <c r="D75" s="2"/>
      <c r="E75" s="5"/>
      <c r="F75" s="5"/>
      <c r="G75" s="5"/>
      <c r="H75" s="5"/>
      <c r="I75" s="2"/>
      <c r="J75" s="5">
        <v>33.36</v>
      </c>
      <c r="K75" s="6"/>
    </row>
    <row r="76" spans="1:11" ht="26.25" customHeight="1">
      <c r="A76" s="7" t="s">
        <v>194</v>
      </c>
      <c r="B76" s="3" t="s">
        <v>135</v>
      </c>
      <c r="C76" s="2"/>
      <c r="D76" s="2"/>
      <c r="E76" s="5">
        <v>24</v>
      </c>
      <c r="F76" s="5">
        <v>0</v>
      </c>
      <c r="G76" s="5">
        <v>0</v>
      </c>
      <c r="H76" s="5">
        <v>0</v>
      </c>
      <c r="I76" s="2"/>
      <c r="J76" s="5">
        <f t="shared" si="14"/>
        <v>24</v>
      </c>
      <c r="K76" s="6"/>
    </row>
    <row r="77" spans="1:11" ht="14.25" customHeight="1">
      <c r="A77" s="7"/>
      <c r="B77" s="3" t="s">
        <v>116</v>
      </c>
      <c r="C77" s="2"/>
      <c r="D77" s="2"/>
      <c r="E77" s="5"/>
      <c r="F77" s="5"/>
      <c r="G77" s="5"/>
      <c r="H77" s="5"/>
      <c r="I77" s="2"/>
      <c r="J77" s="5"/>
      <c r="K77" s="6"/>
    </row>
    <row r="78" spans="1:11" ht="50.25" customHeight="1">
      <c r="A78" s="7" t="s">
        <v>195</v>
      </c>
      <c r="B78" s="36" t="s">
        <v>154</v>
      </c>
      <c r="C78" s="2"/>
      <c r="D78" s="2"/>
      <c r="E78" s="5"/>
      <c r="F78" s="5"/>
      <c r="G78" s="5"/>
      <c r="H78" s="5"/>
      <c r="I78" s="2"/>
      <c r="J78" s="5">
        <v>71.53</v>
      </c>
      <c r="K78" s="6"/>
    </row>
    <row r="79" spans="1:11" ht="26.25" customHeight="1">
      <c r="A79" s="7" t="s">
        <v>196</v>
      </c>
      <c r="B79" s="3" t="s">
        <v>68</v>
      </c>
      <c r="C79" s="2"/>
      <c r="D79" s="2"/>
      <c r="E79" s="5">
        <v>729.06</v>
      </c>
      <c r="F79" s="5">
        <v>0</v>
      </c>
      <c r="G79" s="5">
        <v>0</v>
      </c>
      <c r="H79" s="5">
        <v>0</v>
      </c>
      <c r="I79" s="2"/>
      <c r="J79" s="5">
        <f t="shared" si="14"/>
        <v>729.06</v>
      </c>
      <c r="K79" s="6"/>
    </row>
    <row r="80" spans="1:11">
      <c r="A80" s="7"/>
      <c r="B80" s="3" t="s">
        <v>117</v>
      </c>
      <c r="C80" s="2"/>
      <c r="D80" s="2"/>
      <c r="E80" s="5"/>
      <c r="F80" s="5"/>
      <c r="G80" s="5"/>
      <c r="H80" s="5"/>
      <c r="I80" s="2"/>
      <c r="J80" s="5"/>
      <c r="K80" s="6"/>
    </row>
    <row r="81" spans="1:11" ht="39" customHeight="1">
      <c r="A81" s="7" t="s">
        <v>197</v>
      </c>
      <c r="B81" s="36" t="s">
        <v>155</v>
      </c>
      <c r="C81" s="2"/>
      <c r="D81" s="2"/>
      <c r="E81" s="5"/>
      <c r="F81" s="5"/>
      <c r="G81" s="5"/>
      <c r="H81" s="5"/>
      <c r="I81" s="2"/>
      <c r="J81" s="5">
        <v>39.75</v>
      </c>
      <c r="K81" s="6"/>
    </row>
    <row r="82" spans="1:11" ht="26.25" customHeight="1">
      <c r="A82" s="7" t="s">
        <v>198</v>
      </c>
      <c r="B82" s="8" t="s">
        <v>69</v>
      </c>
      <c r="C82" s="2"/>
      <c r="D82" s="2"/>
      <c r="E82" s="5">
        <v>450.6</v>
      </c>
      <c r="F82" s="5">
        <v>0</v>
      </c>
      <c r="G82" s="5">
        <v>0</v>
      </c>
      <c r="H82" s="5">
        <v>0</v>
      </c>
      <c r="I82" s="2"/>
      <c r="J82" s="5">
        <f t="shared" si="14"/>
        <v>450.6</v>
      </c>
      <c r="K82" s="6"/>
    </row>
    <row r="83" spans="1:11" ht="12" customHeight="1">
      <c r="A83" s="7"/>
      <c r="B83" s="3" t="s">
        <v>118</v>
      </c>
      <c r="C83" s="2"/>
      <c r="D83" s="2"/>
      <c r="E83" s="5"/>
      <c r="F83" s="5"/>
      <c r="G83" s="5"/>
      <c r="H83" s="5"/>
      <c r="I83" s="2"/>
      <c r="J83" s="5"/>
      <c r="K83" s="6"/>
    </row>
    <row r="84" spans="1:11" ht="28.5" customHeight="1">
      <c r="A84" s="7" t="s">
        <v>199</v>
      </c>
      <c r="B84" s="36" t="s">
        <v>156</v>
      </c>
      <c r="C84" s="2"/>
      <c r="D84" s="2"/>
      <c r="E84" s="5"/>
      <c r="F84" s="5"/>
      <c r="G84" s="5"/>
      <c r="H84" s="5"/>
      <c r="I84" s="2"/>
      <c r="J84" s="5">
        <v>45.86</v>
      </c>
      <c r="K84" s="6"/>
    </row>
    <row r="85" spans="1:11" ht="25.5" customHeight="1">
      <c r="A85" s="7" t="s">
        <v>200</v>
      </c>
      <c r="B85" s="3" t="s">
        <v>70</v>
      </c>
      <c r="C85" s="2"/>
      <c r="D85" s="2"/>
      <c r="E85" s="5">
        <v>412.53</v>
      </c>
      <c r="F85" s="5">
        <v>0</v>
      </c>
      <c r="G85" s="5">
        <v>0</v>
      </c>
      <c r="H85" s="5">
        <v>0</v>
      </c>
      <c r="I85" s="2"/>
      <c r="J85" s="5">
        <f t="shared" si="14"/>
        <v>412.53</v>
      </c>
      <c r="K85" s="6"/>
    </row>
    <row r="86" spans="1:11" ht="13.5" customHeight="1">
      <c r="A86" s="7"/>
      <c r="B86" s="3" t="s">
        <v>119</v>
      </c>
      <c r="C86" s="2"/>
      <c r="D86" s="2"/>
      <c r="E86" s="5"/>
      <c r="F86" s="5"/>
      <c r="G86" s="5"/>
      <c r="H86" s="5"/>
      <c r="I86" s="2"/>
      <c r="J86" s="5"/>
      <c r="K86" s="6"/>
    </row>
    <row r="87" spans="1:11" ht="40.5" customHeight="1">
      <c r="A87" s="7" t="s">
        <v>201</v>
      </c>
      <c r="B87" s="36" t="s">
        <v>157</v>
      </c>
      <c r="C87" s="2"/>
      <c r="D87" s="2"/>
      <c r="E87" s="5"/>
      <c r="F87" s="5"/>
      <c r="G87" s="5"/>
      <c r="H87" s="5"/>
      <c r="I87" s="2"/>
      <c r="J87" s="5">
        <v>50.78</v>
      </c>
      <c r="K87" s="6"/>
    </row>
    <row r="88" spans="1:11" ht="27.75" customHeight="1">
      <c r="A88" s="7" t="s">
        <v>202</v>
      </c>
      <c r="B88" s="3" t="s">
        <v>71</v>
      </c>
      <c r="C88" s="2"/>
      <c r="D88" s="2"/>
      <c r="E88" s="5">
        <v>25</v>
      </c>
      <c r="F88" s="5">
        <v>0</v>
      </c>
      <c r="G88" s="5">
        <v>0</v>
      </c>
      <c r="H88" s="5">
        <v>0</v>
      </c>
      <c r="I88" s="2"/>
      <c r="J88" s="5">
        <f t="shared" si="14"/>
        <v>25</v>
      </c>
      <c r="K88" s="6"/>
    </row>
    <row r="89" spans="1:11" ht="13.5" customHeight="1">
      <c r="A89" s="7"/>
      <c r="B89" s="3" t="s">
        <v>158</v>
      </c>
      <c r="C89" s="2"/>
      <c r="D89" s="2"/>
      <c r="E89" s="5"/>
      <c r="F89" s="5"/>
      <c r="G89" s="5"/>
      <c r="H89" s="5"/>
      <c r="I89" s="2"/>
      <c r="J89" s="5"/>
      <c r="K89" s="6"/>
    </row>
    <row r="90" spans="1:11" ht="37.5" customHeight="1">
      <c r="A90" s="7" t="s">
        <v>203</v>
      </c>
      <c r="B90" s="36" t="s">
        <v>159</v>
      </c>
      <c r="C90" s="2"/>
      <c r="D90" s="2"/>
      <c r="E90" s="5"/>
      <c r="F90" s="5"/>
      <c r="G90" s="5"/>
      <c r="H90" s="5"/>
      <c r="I90" s="2"/>
      <c r="J90" s="5">
        <v>49</v>
      </c>
      <c r="K90" s="6"/>
    </row>
    <row r="91" spans="1:11" ht="24.75" customHeight="1">
      <c r="A91" s="7" t="s">
        <v>204</v>
      </c>
      <c r="B91" s="3" t="s">
        <v>72</v>
      </c>
      <c r="C91" s="2"/>
      <c r="D91" s="2"/>
      <c r="E91" s="5">
        <v>0</v>
      </c>
      <c r="F91" s="5">
        <v>0</v>
      </c>
      <c r="G91" s="5">
        <v>0</v>
      </c>
      <c r="H91" s="5">
        <v>0</v>
      </c>
      <c r="I91" s="2"/>
      <c r="J91" s="5">
        <f t="shared" si="14"/>
        <v>0</v>
      </c>
      <c r="K91" s="6"/>
    </row>
    <row r="92" spans="1:11" ht="14.25" customHeight="1">
      <c r="A92" s="7"/>
      <c r="B92" s="3" t="s">
        <v>160</v>
      </c>
      <c r="C92" s="2"/>
      <c r="D92" s="2"/>
      <c r="E92" s="5"/>
      <c r="F92" s="5"/>
      <c r="G92" s="5"/>
      <c r="H92" s="5"/>
      <c r="I92" s="2"/>
      <c r="J92" s="5"/>
      <c r="K92" s="6"/>
    </row>
    <row r="93" spans="1:11" ht="38.25" customHeight="1">
      <c r="A93" s="7" t="s">
        <v>205</v>
      </c>
      <c r="B93" s="36" t="s">
        <v>161</v>
      </c>
      <c r="C93" s="2"/>
      <c r="D93" s="2"/>
      <c r="E93" s="5"/>
      <c r="F93" s="5"/>
      <c r="G93" s="5"/>
      <c r="H93" s="5"/>
      <c r="I93" s="2"/>
      <c r="J93" s="5">
        <f>E93+F93+G93+H93</f>
        <v>0</v>
      </c>
      <c r="K93" s="6"/>
    </row>
    <row r="94" spans="1:11" ht="53.25" customHeight="1">
      <c r="A94" s="7" t="s">
        <v>206</v>
      </c>
      <c r="B94" s="3" t="s">
        <v>73</v>
      </c>
      <c r="C94" s="2"/>
      <c r="D94" s="2"/>
      <c r="E94" s="5">
        <v>0</v>
      </c>
      <c r="F94" s="5">
        <v>0</v>
      </c>
      <c r="G94" s="5">
        <v>344.68</v>
      </c>
      <c r="H94" s="5">
        <v>0</v>
      </c>
      <c r="I94" s="2"/>
      <c r="J94" s="2">
        <f t="shared" si="14"/>
        <v>344.68</v>
      </c>
      <c r="K94" s="6"/>
    </row>
    <row r="95" spans="1:11" ht="14.25" customHeight="1">
      <c r="A95" s="7"/>
      <c r="B95" s="3" t="s">
        <v>163</v>
      </c>
      <c r="C95" s="2"/>
      <c r="D95" s="2"/>
      <c r="E95" s="5"/>
      <c r="F95" s="5"/>
      <c r="G95" s="5"/>
      <c r="H95" s="5"/>
      <c r="I95" s="2"/>
      <c r="J95" s="2"/>
      <c r="K95" s="6"/>
    </row>
    <row r="96" spans="1:11" ht="51.75" customHeight="1">
      <c r="A96" s="7" t="s">
        <v>207</v>
      </c>
      <c r="B96" s="36" t="s">
        <v>162</v>
      </c>
      <c r="C96" s="2"/>
      <c r="D96" s="2"/>
      <c r="E96" s="5"/>
      <c r="F96" s="5"/>
      <c r="G96" s="5"/>
      <c r="H96" s="5"/>
      <c r="I96" s="2"/>
      <c r="J96" s="5">
        <v>49.99</v>
      </c>
      <c r="K96" s="6"/>
    </row>
    <row r="97" spans="1:11" ht="13.5" customHeight="1">
      <c r="A97" s="7" t="s">
        <v>208</v>
      </c>
      <c r="B97" s="8" t="s">
        <v>66</v>
      </c>
      <c r="C97" s="2"/>
      <c r="D97" s="2"/>
      <c r="E97" s="5">
        <v>0</v>
      </c>
      <c r="F97" s="5">
        <v>0</v>
      </c>
      <c r="G97" s="5">
        <v>0</v>
      </c>
      <c r="H97" s="5">
        <v>0</v>
      </c>
      <c r="I97" s="2"/>
      <c r="J97" s="5">
        <f>E97+F97+G97+H97</f>
        <v>0</v>
      </c>
      <c r="K97" s="6"/>
    </row>
    <row r="98" spans="1:11" ht="12.75" customHeight="1">
      <c r="A98" s="7"/>
      <c r="B98" s="3" t="s">
        <v>164</v>
      </c>
      <c r="C98" s="2"/>
      <c r="D98" s="2"/>
      <c r="E98" s="5"/>
      <c r="F98" s="5"/>
      <c r="G98" s="5"/>
      <c r="H98" s="5"/>
      <c r="I98" s="2"/>
      <c r="J98" s="5"/>
      <c r="K98" s="6"/>
    </row>
    <row r="99" spans="1:11" ht="26.25" customHeight="1">
      <c r="A99" s="7" t="s">
        <v>209</v>
      </c>
      <c r="B99" s="36" t="s">
        <v>166</v>
      </c>
      <c r="C99" s="2"/>
      <c r="D99" s="2"/>
      <c r="E99" s="5"/>
      <c r="F99" s="5"/>
      <c r="G99" s="5"/>
      <c r="H99" s="5"/>
      <c r="I99" s="2"/>
      <c r="J99" s="5">
        <f>E99+F99+G99+H99</f>
        <v>0</v>
      </c>
      <c r="K99" s="6"/>
    </row>
    <row r="100" spans="1:11" ht="39.75" customHeight="1">
      <c r="A100" s="7" t="s">
        <v>210</v>
      </c>
      <c r="B100" s="3" t="s">
        <v>74</v>
      </c>
      <c r="C100" s="2"/>
      <c r="D100" s="2"/>
      <c r="E100" s="5">
        <f>E102+E103</f>
        <v>0</v>
      </c>
      <c r="F100" s="5">
        <f t="shared" ref="F100:H100" si="15">F102+F103</f>
        <v>0</v>
      </c>
      <c r="G100" s="5">
        <f t="shared" si="15"/>
        <v>365.03999999999996</v>
      </c>
      <c r="H100" s="5">
        <f t="shared" si="15"/>
        <v>0</v>
      </c>
      <c r="I100" s="5"/>
      <c r="J100" s="5">
        <f t="shared" si="14"/>
        <v>365.03999999999996</v>
      </c>
      <c r="K100" s="6"/>
    </row>
    <row r="101" spans="1:11">
      <c r="A101" s="7"/>
      <c r="B101" s="3" t="s">
        <v>75</v>
      </c>
      <c r="C101" s="2"/>
      <c r="D101" s="2"/>
      <c r="E101" s="5"/>
      <c r="F101" s="5"/>
      <c r="G101" s="5"/>
      <c r="H101" s="5"/>
      <c r="I101" s="5"/>
      <c r="J101" s="5"/>
      <c r="K101" s="6"/>
    </row>
    <row r="102" spans="1:11">
      <c r="A102" s="7" t="s">
        <v>211</v>
      </c>
      <c r="B102" s="3" t="s">
        <v>54</v>
      </c>
      <c r="C102" s="2"/>
      <c r="D102" s="2"/>
      <c r="E102" s="5">
        <v>0</v>
      </c>
      <c r="F102" s="5">
        <v>0</v>
      </c>
      <c r="G102" s="5">
        <v>253.94</v>
      </c>
      <c r="H102" s="5">
        <v>0</v>
      </c>
      <c r="I102" s="5"/>
      <c r="J102" s="5">
        <f t="shared" si="14"/>
        <v>253.94</v>
      </c>
      <c r="K102" s="6"/>
    </row>
    <row r="103" spans="1:11">
      <c r="A103" s="7" t="s">
        <v>212</v>
      </c>
      <c r="B103" s="9" t="s">
        <v>76</v>
      </c>
      <c r="C103" s="2"/>
      <c r="D103" s="2"/>
      <c r="E103" s="5">
        <v>0</v>
      </c>
      <c r="F103" s="5">
        <v>0</v>
      </c>
      <c r="G103" s="5">
        <v>111.1</v>
      </c>
      <c r="H103" s="5">
        <v>0</v>
      </c>
      <c r="I103" s="5"/>
      <c r="J103" s="5">
        <f t="shared" si="14"/>
        <v>111.1</v>
      </c>
      <c r="K103" s="6"/>
    </row>
    <row r="104" spans="1:11">
      <c r="A104" s="7"/>
      <c r="B104" s="3" t="s">
        <v>167</v>
      </c>
      <c r="C104" s="2"/>
      <c r="D104" s="2"/>
      <c r="E104" s="5"/>
      <c r="F104" s="5"/>
      <c r="G104" s="5"/>
      <c r="H104" s="5"/>
      <c r="I104" s="5"/>
      <c r="J104" s="5"/>
      <c r="K104" s="6"/>
    </row>
    <row r="105" spans="1:11" ht="39">
      <c r="A105" s="7" t="s">
        <v>213</v>
      </c>
      <c r="B105" s="36" t="s">
        <v>165</v>
      </c>
      <c r="C105" s="2"/>
      <c r="D105" s="2"/>
      <c r="E105" s="5"/>
      <c r="F105" s="5"/>
      <c r="G105" s="5"/>
      <c r="H105" s="5"/>
      <c r="I105" s="5"/>
      <c r="J105" s="5">
        <v>48.67</v>
      </c>
      <c r="K105" s="6"/>
    </row>
    <row r="106" spans="1:11" ht="40.5" customHeight="1">
      <c r="A106" s="22" t="s">
        <v>22</v>
      </c>
      <c r="B106" s="14" t="s">
        <v>77</v>
      </c>
      <c r="C106" s="19">
        <v>42736</v>
      </c>
      <c r="D106" s="19">
        <v>43100</v>
      </c>
      <c r="E106" s="4">
        <f>E107+E113</f>
        <v>0</v>
      </c>
      <c r="F106" s="4">
        <f t="shared" ref="F106:H106" si="16">F107+F113</f>
        <v>0</v>
      </c>
      <c r="G106" s="4">
        <f t="shared" si="16"/>
        <v>0</v>
      </c>
      <c r="H106" s="4">
        <f t="shared" si="16"/>
        <v>310300</v>
      </c>
      <c r="I106" s="1"/>
      <c r="J106" s="4">
        <f t="shared" si="14"/>
        <v>310300</v>
      </c>
      <c r="K106" s="6"/>
    </row>
    <row r="107" spans="1:11" ht="25.5" customHeight="1">
      <c r="A107" s="7" t="s">
        <v>31</v>
      </c>
      <c r="B107" s="8" t="s">
        <v>78</v>
      </c>
      <c r="C107" s="2"/>
      <c r="D107" s="2"/>
      <c r="E107" s="5">
        <f>E109+E110</f>
        <v>0</v>
      </c>
      <c r="F107" s="5">
        <f t="shared" ref="F107:H107" si="17">F109+F110</f>
        <v>0</v>
      </c>
      <c r="G107" s="5">
        <f t="shared" si="17"/>
        <v>0</v>
      </c>
      <c r="H107" s="5">
        <f t="shared" si="17"/>
        <v>0</v>
      </c>
      <c r="I107" s="2"/>
      <c r="J107" s="5">
        <f t="shared" si="14"/>
        <v>0</v>
      </c>
      <c r="K107" s="6"/>
    </row>
    <row r="108" spans="1:11" ht="15" customHeight="1">
      <c r="A108" s="7"/>
      <c r="B108" s="3" t="s">
        <v>13</v>
      </c>
      <c r="C108" s="27"/>
      <c r="D108" s="27"/>
      <c r="E108" s="27"/>
      <c r="F108" s="27"/>
      <c r="G108" s="27"/>
      <c r="H108" s="27"/>
      <c r="I108" s="27"/>
      <c r="J108" s="27"/>
      <c r="K108" s="6"/>
    </row>
    <row r="109" spans="1:11" ht="14.25" customHeight="1">
      <c r="A109" s="7" t="s">
        <v>32</v>
      </c>
      <c r="B109" s="3" t="s">
        <v>79</v>
      </c>
      <c r="C109" s="2"/>
      <c r="D109" s="2"/>
      <c r="E109" s="5">
        <v>0</v>
      </c>
      <c r="F109" s="5">
        <v>0</v>
      </c>
      <c r="G109" s="5">
        <v>0</v>
      </c>
      <c r="H109" s="5">
        <v>0</v>
      </c>
      <c r="I109" s="2"/>
      <c r="J109" s="5">
        <f t="shared" si="14"/>
        <v>0</v>
      </c>
      <c r="K109" s="6"/>
    </row>
    <row r="110" spans="1:11" ht="24" customHeight="1">
      <c r="A110" s="7" t="s">
        <v>33</v>
      </c>
      <c r="B110" s="3" t="s">
        <v>80</v>
      </c>
      <c r="C110" s="2"/>
      <c r="D110" s="2"/>
      <c r="E110" s="5">
        <v>0</v>
      </c>
      <c r="F110" s="5">
        <v>0</v>
      </c>
      <c r="G110" s="5">
        <v>0</v>
      </c>
      <c r="H110" s="5">
        <v>0</v>
      </c>
      <c r="I110" s="2"/>
      <c r="J110" s="5">
        <f t="shared" si="14"/>
        <v>0</v>
      </c>
      <c r="K110" s="6"/>
    </row>
    <row r="111" spans="1:11" ht="12.75" customHeight="1">
      <c r="A111" s="7"/>
      <c r="B111" s="3" t="s">
        <v>110</v>
      </c>
      <c r="C111" s="2"/>
      <c r="D111" s="2"/>
      <c r="E111" s="5"/>
      <c r="F111" s="5"/>
      <c r="G111" s="5"/>
      <c r="H111" s="5"/>
      <c r="I111" s="2"/>
      <c r="J111" s="5"/>
      <c r="K111" s="6"/>
    </row>
    <row r="112" spans="1:11" ht="54" customHeight="1">
      <c r="A112" s="7" t="s">
        <v>34</v>
      </c>
      <c r="B112" s="36" t="s">
        <v>168</v>
      </c>
      <c r="C112" s="2"/>
      <c r="D112" s="2"/>
      <c r="E112" s="5"/>
      <c r="F112" s="5"/>
      <c r="G112" s="5"/>
      <c r="H112" s="5"/>
      <c r="I112" s="2"/>
      <c r="J112" s="5">
        <f>E112+F112+G112+H112</f>
        <v>0</v>
      </c>
      <c r="K112" s="6"/>
    </row>
    <row r="113" spans="1:11" ht="90.75" customHeight="1">
      <c r="A113" s="7" t="s">
        <v>35</v>
      </c>
      <c r="B113" s="8" t="s">
        <v>101</v>
      </c>
      <c r="C113" s="2"/>
      <c r="D113" s="2"/>
      <c r="E113" s="5">
        <f>E115+E116+E117+E118+E119+E120+E121</f>
        <v>0</v>
      </c>
      <c r="F113" s="5">
        <f t="shared" ref="F113:G113" si="18">F115+F116+F117+F118+F119+F120+F121</f>
        <v>0</v>
      </c>
      <c r="G113" s="5">
        <f t="shared" si="18"/>
        <v>0</v>
      </c>
      <c r="H113" s="5">
        <f>H115+H116+H117+H118+H119+H120+H121+H122+H123</f>
        <v>310300</v>
      </c>
      <c r="I113" s="2"/>
      <c r="J113" s="5">
        <f t="shared" si="14"/>
        <v>310300</v>
      </c>
      <c r="K113" s="6"/>
    </row>
    <row r="114" spans="1:11" ht="12.75" customHeight="1">
      <c r="A114" s="7"/>
      <c r="B114" s="3" t="s">
        <v>62</v>
      </c>
      <c r="C114" s="27"/>
      <c r="D114" s="27"/>
      <c r="E114" s="27"/>
      <c r="F114" s="27"/>
      <c r="G114" s="27"/>
      <c r="H114" s="27"/>
      <c r="I114" s="27"/>
      <c r="J114" s="27"/>
      <c r="K114" s="6"/>
    </row>
    <row r="115" spans="1:11" ht="25.5" customHeight="1">
      <c r="A115" s="7" t="s">
        <v>36</v>
      </c>
      <c r="B115" s="3" t="s">
        <v>102</v>
      </c>
      <c r="C115" s="2"/>
      <c r="D115" s="2"/>
      <c r="E115" s="5">
        <v>0</v>
      </c>
      <c r="F115" s="5">
        <v>0</v>
      </c>
      <c r="G115" s="5">
        <v>0</v>
      </c>
      <c r="H115" s="5">
        <v>200000</v>
      </c>
      <c r="I115" s="2"/>
      <c r="J115" s="5">
        <f t="shared" ref="J115:J121" si="19">E115+F115+G115+H115</f>
        <v>200000</v>
      </c>
      <c r="K115" s="6"/>
    </row>
    <row r="116" spans="1:11" ht="13.5" customHeight="1">
      <c r="A116" s="7" t="s">
        <v>38</v>
      </c>
      <c r="B116" s="3" t="s">
        <v>103</v>
      </c>
      <c r="C116" s="2"/>
      <c r="D116" s="2"/>
      <c r="E116" s="5">
        <v>0</v>
      </c>
      <c r="F116" s="5">
        <v>0</v>
      </c>
      <c r="G116" s="5">
        <v>0</v>
      </c>
      <c r="H116" s="5">
        <v>0</v>
      </c>
      <c r="I116" s="2"/>
      <c r="J116" s="5">
        <f t="shared" si="19"/>
        <v>0</v>
      </c>
      <c r="K116" s="6"/>
    </row>
    <row r="117" spans="1:11" ht="13.5" customHeight="1">
      <c r="A117" s="7" t="s">
        <v>112</v>
      </c>
      <c r="B117" s="3" t="s">
        <v>104</v>
      </c>
      <c r="C117" s="2"/>
      <c r="D117" s="2"/>
      <c r="E117" s="5">
        <v>0</v>
      </c>
      <c r="F117" s="5">
        <v>0</v>
      </c>
      <c r="G117" s="5">
        <v>0</v>
      </c>
      <c r="H117" s="5">
        <v>0</v>
      </c>
      <c r="I117" s="2"/>
      <c r="J117" s="5">
        <f t="shared" si="19"/>
        <v>0</v>
      </c>
      <c r="K117" s="6"/>
    </row>
    <row r="118" spans="1:11" ht="26.25" customHeight="1">
      <c r="A118" s="7" t="s">
        <v>214</v>
      </c>
      <c r="B118" s="3" t="s">
        <v>105</v>
      </c>
      <c r="C118" s="2"/>
      <c r="D118" s="2"/>
      <c r="E118" s="5">
        <v>0</v>
      </c>
      <c r="F118" s="5">
        <v>0</v>
      </c>
      <c r="G118" s="5">
        <v>0</v>
      </c>
      <c r="H118" s="5">
        <v>0</v>
      </c>
      <c r="I118" s="2"/>
      <c r="J118" s="5">
        <f t="shared" si="19"/>
        <v>0</v>
      </c>
      <c r="K118" s="6"/>
    </row>
    <row r="119" spans="1:11" ht="24" customHeight="1">
      <c r="A119" s="7" t="s">
        <v>215</v>
      </c>
      <c r="B119" s="8" t="s">
        <v>106</v>
      </c>
      <c r="C119" s="2"/>
      <c r="D119" s="2"/>
      <c r="E119" s="5">
        <v>0</v>
      </c>
      <c r="F119" s="5">
        <v>0</v>
      </c>
      <c r="G119" s="5">
        <v>0</v>
      </c>
      <c r="H119" s="5">
        <v>0</v>
      </c>
      <c r="I119" s="2"/>
      <c r="J119" s="5">
        <f t="shared" si="19"/>
        <v>0</v>
      </c>
      <c r="K119" s="6"/>
    </row>
    <row r="120" spans="1:11" ht="27" customHeight="1">
      <c r="A120" s="7" t="s">
        <v>216</v>
      </c>
      <c r="B120" s="8" t="s">
        <v>107</v>
      </c>
      <c r="C120" s="2"/>
      <c r="D120" s="2"/>
      <c r="E120" s="5">
        <v>0</v>
      </c>
      <c r="F120" s="5">
        <v>0</v>
      </c>
      <c r="G120" s="5">
        <v>0</v>
      </c>
      <c r="H120" s="5">
        <v>0</v>
      </c>
      <c r="I120" s="2"/>
      <c r="J120" s="5">
        <f t="shared" si="19"/>
        <v>0</v>
      </c>
      <c r="K120" s="6"/>
    </row>
    <row r="121" spans="1:11" ht="24.75" customHeight="1">
      <c r="A121" s="7" t="s">
        <v>217</v>
      </c>
      <c r="B121" s="3" t="s">
        <v>108</v>
      </c>
      <c r="C121" s="2"/>
      <c r="D121" s="2"/>
      <c r="E121" s="5">
        <v>0</v>
      </c>
      <c r="F121" s="5">
        <v>0</v>
      </c>
      <c r="G121" s="5">
        <v>0</v>
      </c>
      <c r="H121" s="5">
        <v>0</v>
      </c>
      <c r="I121" s="2"/>
      <c r="J121" s="5">
        <f t="shared" si="19"/>
        <v>0</v>
      </c>
      <c r="K121" s="6"/>
    </row>
    <row r="122" spans="1:11" ht="14.25" customHeight="1">
      <c r="A122" s="7" t="s">
        <v>218</v>
      </c>
      <c r="B122" s="3" t="s">
        <v>177</v>
      </c>
      <c r="C122" s="2"/>
      <c r="D122" s="2"/>
      <c r="E122" s="5">
        <v>0</v>
      </c>
      <c r="F122" s="5">
        <v>0</v>
      </c>
      <c r="G122" s="5">
        <v>0</v>
      </c>
      <c r="H122" s="5">
        <v>98000</v>
      </c>
      <c r="I122" s="2"/>
      <c r="J122" s="5">
        <f>E122+F122+G122+H122</f>
        <v>98000</v>
      </c>
      <c r="K122" s="6"/>
    </row>
    <row r="123" spans="1:11" ht="15" customHeight="1">
      <c r="A123" s="7" t="s">
        <v>219</v>
      </c>
      <c r="B123" s="3" t="s">
        <v>178</v>
      </c>
      <c r="C123" s="2"/>
      <c r="D123" s="2"/>
      <c r="E123" s="5">
        <v>0</v>
      </c>
      <c r="F123" s="5">
        <v>0</v>
      </c>
      <c r="G123" s="5">
        <v>0</v>
      </c>
      <c r="H123" s="5">
        <v>12300</v>
      </c>
      <c r="I123" s="2"/>
      <c r="J123" s="5">
        <f>E123+F123+G123+H123</f>
        <v>12300</v>
      </c>
      <c r="K123" s="6"/>
    </row>
    <row r="124" spans="1:11" ht="13.5" customHeight="1">
      <c r="A124" s="7"/>
      <c r="B124" s="3" t="s">
        <v>111</v>
      </c>
      <c r="C124" s="2"/>
      <c r="D124" s="2"/>
      <c r="E124" s="5"/>
      <c r="F124" s="5"/>
      <c r="G124" s="5"/>
      <c r="H124" s="5"/>
      <c r="I124" s="2"/>
      <c r="J124" s="5"/>
      <c r="K124" s="6"/>
    </row>
    <row r="125" spans="1:11" ht="36.75" customHeight="1">
      <c r="A125" s="7" t="s">
        <v>220</v>
      </c>
      <c r="B125" s="36" t="s">
        <v>169</v>
      </c>
      <c r="C125" s="2"/>
      <c r="D125" s="2"/>
      <c r="E125" s="5"/>
      <c r="F125" s="5"/>
      <c r="G125" s="5"/>
      <c r="H125" s="5"/>
      <c r="I125" s="2"/>
      <c r="J125" s="5">
        <v>52.77</v>
      </c>
      <c r="K125" s="6"/>
    </row>
    <row r="126" spans="1:11" ht="26.25" customHeight="1">
      <c r="A126" s="7" t="s">
        <v>40</v>
      </c>
      <c r="B126" s="14" t="s">
        <v>81</v>
      </c>
      <c r="C126" s="19">
        <v>42736</v>
      </c>
      <c r="D126" s="19">
        <v>43100</v>
      </c>
      <c r="E126" s="4">
        <f>E127+E132+E134+E139+E140+E141+E142+E143+E144+E145+E147</f>
        <v>687.62</v>
      </c>
      <c r="F126" s="4">
        <f t="shared" ref="F126:J126" si="20">F127+F132+F134+F139+F140+F141+F142+F143+F144+F145+F147</f>
        <v>0</v>
      </c>
      <c r="G126" s="4">
        <f t="shared" si="20"/>
        <v>0</v>
      </c>
      <c r="H126" s="4">
        <f t="shared" si="20"/>
        <v>0</v>
      </c>
      <c r="I126" s="4">
        <f t="shared" si="20"/>
        <v>0</v>
      </c>
      <c r="J126" s="4">
        <f t="shared" si="20"/>
        <v>687.62</v>
      </c>
      <c r="K126" s="6"/>
    </row>
    <row r="127" spans="1:11" ht="41.25" customHeight="1">
      <c r="A127" s="7" t="s">
        <v>42</v>
      </c>
      <c r="B127" s="3" t="s">
        <v>82</v>
      </c>
      <c r="C127" s="2"/>
      <c r="D127" s="2"/>
      <c r="E127" s="5">
        <f>E129</f>
        <v>0</v>
      </c>
      <c r="F127" s="5">
        <f t="shared" ref="F127:H127" si="21">F129</f>
        <v>0</v>
      </c>
      <c r="G127" s="5">
        <f t="shared" si="21"/>
        <v>0</v>
      </c>
      <c r="H127" s="5">
        <f t="shared" si="21"/>
        <v>0</v>
      </c>
      <c r="I127" s="2"/>
      <c r="J127" s="5">
        <f t="shared" si="14"/>
        <v>0</v>
      </c>
      <c r="K127" s="6"/>
    </row>
    <row r="128" spans="1:11" ht="12.75" customHeight="1">
      <c r="A128" s="7"/>
      <c r="B128" s="8" t="s">
        <v>60</v>
      </c>
      <c r="C128" s="24"/>
      <c r="D128" s="24"/>
      <c r="E128" s="24"/>
      <c r="F128" s="24"/>
      <c r="G128" s="24"/>
      <c r="H128" s="24"/>
      <c r="I128" s="24"/>
      <c r="J128" s="24"/>
      <c r="K128" s="6"/>
    </row>
    <row r="129" spans="1:11" ht="12" customHeight="1">
      <c r="A129" s="7" t="s">
        <v>45</v>
      </c>
      <c r="B129" s="3" t="s">
        <v>83</v>
      </c>
      <c r="C129" s="2"/>
      <c r="D129" s="2"/>
      <c r="E129" s="5">
        <v>0</v>
      </c>
      <c r="F129" s="5">
        <v>0</v>
      </c>
      <c r="G129" s="5">
        <v>0</v>
      </c>
      <c r="H129" s="5">
        <v>0</v>
      </c>
      <c r="I129" s="2"/>
      <c r="J129" s="5">
        <f t="shared" si="14"/>
        <v>0</v>
      </c>
      <c r="K129" s="6"/>
    </row>
    <row r="130" spans="1:11" ht="12" customHeight="1">
      <c r="A130" s="7"/>
      <c r="B130" s="3" t="s">
        <v>110</v>
      </c>
      <c r="C130" s="2"/>
      <c r="D130" s="2"/>
      <c r="E130" s="5"/>
      <c r="F130" s="5"/>
      <c r="G130" s="5"/>
      <c r="H130" s="5"/>
      <c r="I130" s="2"/>
      <c r="J130" s="5"/>
      <c r="K130" s="6"/>
    </row>
    <row r="131" spans="1:11" ht="51" customHeight="1">
      <c r="A131" s="7" t="s">
        <v>124</v>
      </c>
      <c r="B131" s="36" t="s">
        <v>170</v>
      </c>
      <c r="C131" s="2"/>
      <c r="D131" s="2"/>
      <c r="E131" s="5"/>
      <c r="F131" s="5"/>
      <c r="G131" s="5"/>
      <c r="H131" s="5"/>
      <c r="I131" s="2"/>
      <c r="J131" s="5">
        <v>0</v>
      </c>
      <c r="K131" s="6"/>
    </row>
    <row r="132" spans="1:11" ht="26.25" customHeight="1">
      <c r="A132" s="7" t="s">
        <v>47</v>
      </c>
      <c r="B132" s="3" t="s">
        <v>84</v>
      </c>
      <c r="C132" s="2"/>
      <c r="D132" s="2"/>
      <c r="E132" s="5">
        <f>E134</f>
        <v>0</v>
      </c>
      <c r="F132" s="5">
        <f>F134</f>
        <v>0</v>
      </c>
      <c r="G132" s="5">
        <f>G134</f>
        <v>0</v>
      </c>
      <c r="H132" s="5">
        <f>H134</f>
        <v>0</v>
      </c>
      <c r="I132" s="2"/>
      <c r="J132" s="5">
        <f t="shared" si="14"/>
        <v>0</v>
      </c>
      <c r="K132" s="6"/>
    </row>
    <row r="133" spans="1:11">
      <c r="A133" s="7"/>
      <c r="B133" s="3" t="s">
        <v>62</v>
      </c>
      <c r="C133" s="27"/>
      <c r="D133" s="27"/>
      <c r="E133" s="27"/>
      <c r="F133" s="27"/>
      <c r="G133" s="27"/>
      <c r="H133" s="27"/>
      <c r="I133" s="27"/>
      <c r="J133" s="27"/>
      <c r="K133" s="6"/>
    </row>
    <row r="134" spans="1:11" ht="26.25" customHeight="1">
      <c r="A134" s="7" t="s">
        <v>48</v>
      </c>
      <c r="B134" s="3" t="s">
        <v>85</v>
      </c>
      <c r="C134" s="2"/>
      <c r="D134" s="2"/>
      <c r="E134" s="5">
        <v>0</v>
      </c>
      <c r="F134" s="5">
        <v>0</v>
      </c>
      <c r="G134" s="5">
        <v>0</v>
      </c>
      <c r="H134" s="5">
        <v>0</v>
      </c>
      <c r="I134" s="2"/>
      <c r="J134" s="5">
        <f t="shared" ref="J134" si="22">E134+F134+G134+H134</f>
        <v>0</v>
      </c>
      <c r="K134" s="6"/>
    </row>
    <row r="135" spans="1:11">
      <c r="A135" s="7"/>
      <c r="B135" s="3" t="s">
        <v>111</v>
      </c>
      <c r="C135" s="2"/>
      <c r="D135" s="2"/>
      <c r="E135" s="5"/>
      <c r="F135" s="5"/>
      <c r="G135" s="5"/>
      <c r="H135" s="5"/>
      <c r="I135" s="2"/>
      <c r="J135" s="5"/>
      <c r="K135" s="6"/>
    </row>
    <row r="136" spans="1:11" ht="24.75" customHeight="1">
      <c r="A136" s="7" t="s">
        <v>221</v>
      </c>
      <c r="B136" s="36" t="s">
        <v>171</v>
      </c>
      <c r="C136" s="2"/>
      <c r="D136" s="2"/>
      <c r="E136" s="5"/>
      <c r="F136" s="5"/>
      <c r="G136" s="5"/>
      <c r="H136" s="5"/>
      <c r="I136" s="2"/>
      <c r="J136" s="5">
        <v>0</v>
      </c>
      <c r="K136" s="6"/>
    </row>
    <row r="137" spans="1:11" ht="26.25" customHeight="1">
      <c r="A137" s="29" t="s">
        <v>51</v>
      </c>
      <c r="B137" s="30" t="s">
        <v>136</v>
      </c>
      <c r="C137" s="29"/>
      <c r="D137" s="29"/>
      <c r="E137" s="29"/>
      <c r="F137" s="29"/>
      <c r="G137" s="29"/>
      <c r="H137" s="29"/>
      <c r="I137" s="29"/>
      <c r="J137" s="28"/>
      <c r="K137" s="6"/>
    </row>
    <row r="138" spans="1:11">
      <c r="A138" s="9"/>
      <c r="B138" s="8" t="s">
        <v>64</v>
      </c>
      <c r="C138" s="9"/>
      <c r="D138" s="9"/>
      <c r="E138" s="9"/>
      <c r="F138" s="9"/>
      <c r="G138" s="9"/>
      <c r="H138" s="9"/>
      <c r="I138" s="9"/>
      <c r="J138" s="17"/>
      <c r="K138" s="6"/>
    </row>
    <row r="139" spans="1:11" ht="39">
      <c r="A139" s="29" t="s">
        <v>53</v>
      </c>
      <c r="B139" s="30" t="s">
        <v>137</v>
      </c>
      <c r="C139" s="29"/>
      <c r="D139" s="29"/>
      <c r="E139" s="31">
        <v>687.62</v>
      </c>
      <c r="F139" s="31">
        <v>0</v>
      </c>
      <c r="G139" s="31">
        <v>0</v>
      </c>
      <c r="H139" s="31">
        <v>0</v>
      </c>
      <c r="I139" s="29"/>
      <c r="J139" s="5">
        <f t="shared" ref="J139:J140" si="23">E139+F139+G139+H139</f>
        <v>687.62</v>
      </c>
      <c r="K139" s="6"/>
    </row>
    <row r="140" spans="1:11" ht="39" customHeight="1">
      <c r="A140" s="29" t="s">
        <v>222</v>
      </c>
      <c r="B140" s="30" t="s">
        <v>138</v>
      </c>
      <c r="C140" s="29"/>
      <c r="D140" s="29"/>
      <c r="E140" s="31">
        <v>0</v>
      </c>
      <c r="F140" s="31">
        <v>0</v>
      </c>
      <c r="G140" s="31">
        <v>0</v>
      </c>
      <c r="H140" s="31">
        <v>0</v>
      </c>
      <c r="I140" s="29"/>
      <c r="J140" s="5">
        <f t="shared" si="23"/>
        <v>0</v>
      </c>
      <c r="K140" s="6"/>
    </row>
    <row r="141" spans="1:11" ht="39" customHeight="1">
      <c r="A141" s="29" t="s">
        <v>223</v>
      </c>
      <c r="B141" s="30" t="s">
        <v>139</v>
      </c>
      <c r="C141" s="29"/>
      <c r="D141" s="29"/>
      <c r="E141" s="31">
        <v>0</v>
      </c>
      <c r="F141" s="31">
        <v>0</v>
      </c>
      <c r="G141" s="31">
        <v>0</v>
      </c>
      <c r="H141" s="31">
        <v>0</v>
      </c>
      <c r="I141" s="29"/>
      <c r="J141" s="5">
        <f t="shared" ref="J141" si="24">E141+F141+G141+H141</f>
        <v>0</v>
      </c>
      <c r="K141" s="6"/>
    </row>
    <row r="142" spans="1:11" ht="26.25">
      <c r="A142" s="29" t="s">
        <v>224</v>
      </c>
      <c r="B142" s="30" t="s">
        <v>140</v>
      </c>
      <c r="C142" s="29"/>
      <c r="D142" s="29"/>
      <c r="E142" s="31">
        <v>0</v>
      </c>
      <c r="F142" s="31">
        <v>0</v>
      </c>
      <c r="G142" s="31">
        <v>0</v>
      </c>
      <c r="H142" s="31">
        <v>0</v>
      </c>
      <c r="I142" s="29"/>
      <c r="J142" s="5">
        <f t="shared" ref="J142:J143" si="25">E142+F142+G142+H142</f>
        <v>0</v>
      </c>
      <c r="K142" s="6"/>
    </row>
    <row r="143" spans="1:11" ht="26.25">
      <c r="A143" s="29" t="s">
        <v>225</v>
      </c>
      <c r="B143" s="30" t="s">
        <v>141</v>
      </c>
      <c r="C143" s="29"/>
      <c r="D143" s="29"/>
      <c r="E143" s="31">
        <v>0</v>
      </c>
      <c r="F143" s="31">
        <v>0</v>
      </c>
      <c r="G143" s="31">
        <v>0</v>
      </c>
      <c r="H143" s="31">
        <v>0</v>
      </c>
      <c r="I143" s="29"/>
      <c r="J143" s="5">
        <f t="shared" si="25"/>
        <v>0</v>
      </c>
      <c r="K143" s="6"/>
    </row>
    <row r="144" spans="1:11" ht="49.5" customHeight="1">
      <c r="A144" s="45" t="s">
        <v>226</v>
      </c>
      <c r="B144" s="30" t="s">
        <v>142</v>
      </c>
      <c r="C144" s="29"/>
      <c r="D144" s="29"/>
      <c r="E144" s="31">
        <v>0</v>
      </c>
      <c r="F144" s="31">
        <v>0</v>
      </c>
      <c r="G144" s="31">
        <v>0</v>
      </c>
      <c r="H144" s="31">
        <v>0</v>
      </c>
      <c r="I144" s="29"/>
      <c r="J144" s="5">
        <f t="shared" ref="J144:J147" si="26">E144+F144+G144+H144</f>
        <v>0</v>
      </c>
      <c r="K144" s="6"/>
    </row>
    <row r="145" spans="1:11" ht="48.75" customHeight="1">
      <c r="A145" s="29" t="s">
        <v>227</v>
      </c>
      <c r="B145" s="30" t="s">
        <v>143</v>
      </c>
      <c r="C145" s="29"/>
      <c r="D145" s="29"/>
      <c r="E145" s="31">
        <v>0</v>
      </c>
      <c r="F145" s="31">
        <v>0</v>
      </c>
      <c r="G145" s="31">
        <v>0</v>
      </c>
      <c r="H145" s="31">
        <v>0</v>
      </c>
      <c r="I145" s="29"/>
      <c r="J145" s="5">
        <f t="shared" si="26"/>
        <v>0</v>
      </c>
      <c r="K145" s="6"/>
    </row>
    <row r="146" spans="1:11" ht="66" customHeight="1">
      <c r="A146" s="45" t="s">
        <v>228</v>
      </c>
      <c r="B146" s="30" t="s">
        <v>144</v>
      </c>
      <c r="C146" s="29"/>
      <c r="D146" s="29"/>
      <c r="E146" s="31">
        <v>0</v>
      </c>
      <c r="F146" s="31">
        <v>0</v>
      </c>
      <c r="G146" s="31">
        <v>0</v>
      </c>
      <c r="H146" s="31">
        <v>0</v>
      </c>
      <c r="I146" s="29"/>
      <c r="J146" s="5">
        <f t="shared" si="26"/>
        <v>0</v>
      </c>
      <c r="K146" s="6"/>
    </row>
    <row r="147" spans="1:11" ht="62.25" customHeight="1">
      <c r="A147" s="29" t="s">
        <v>229</v>
      </c>
      <c r="B147" s="30" t="s">
        <v>145</v>
      </c>
      <c r="C147" s="29"/>
      <c r="D147" s="29"/>
      <c r="E147" s="31">
        <v>0</v>
      </c>
      <c r="F147" s="31">
        <v>0</v>
      </c>
      <c r="G147" s="31">
        <v>0</v>
      </c>
      <c r="H147" s="31">
        <v>0</v>
      </c>
      <c r="I147" s="29"/>
      <c r="J147" s="5">
        <f t="shared" si="26"/>
        <v>0</v>
      </c>
      <c r="K147" s="6"/>
    </row>
    <row r="148" spans="1:11" ht="13.5" customHeight="1">
      <c r="A148" s="29"/>
      <c r="B148" s="3" t="s">
        <v>114</v>
      </c>
      <c r="C148" s="29"/>
      <c r="D148" s="29"/>
      <c r="E148" s="31"/>
      <c r="F148" s="31"/>
      <c r="G148" s="31"/>
      <c r="H148" s="31"/>
      <c r="I148" s="29"/>
      <c r="J148" s="5"/>
      <c r="K148" s="6"/>
    </row>
    <row r="149" spans="1:11" ht="36" customHeight="1">
      <c r="A149" s="29" t="s">
        <v>230</v>
      </c>
      <c r="B149" s="16" t="s">
        <v>179</v>
      </c>
      <c r="C149" s="20"/>
      <c r="D149" s="20"/>
      <c r="E149" s="31"/>
      <c r="F149" s="31"/>
      <c r="G149" s="31"/>
      <c r="H149" s="31"/>
      <c r="I149" s="29"/>
      <c r="J149" s="5">
        <v>100</v>
      </c>
      <c r="K149" s="6"/>
    </row>
  </sheetData>
  <mergeCells count="5">
    <mergeCell ref="A5:A6"/>
    <mergeCell ref="B5:B6"/>
    <mergeCell ref="C5:C6"/>
    <mergeCell ref="D5:D6"/>
    <mergeCell ref="E5:J5"/>
  </mergeCells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Зубенко</cp:lastModifiedBy>
  <cp:lastPrinted>2017-07-28T07:39:57Z</cp:lastPrinted>
  <dcterms:created xsi:type="dcterms:W3CDTF">2016-07-25T05:15:08Z</dcterms:created>
  <dcterms:modified xsi:type="dcterms:W3CDTF">2017-07-28T07:40:40Z</dcterms:modified>
</cp:coreProperties>
</file>